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'2025-2027'!$D$1:$H$54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'2025-2027'!$D$1:$H$54</definedName>
  </definedNames>
  <calcPr calcId="144525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1" l="1"/>
  <c r="F38" i="1"/>
  <c r="F36" i="1"/>
  <c r="F32" i="1"/>
  <c r="F27" i="1"/>
  <c r="F24" i="1"/>
  <c r="F20" i="1"/>
  <c r="F18" i="1"/>
  <c r="F16" i="1"/>
  <c r="F15" i="1" l="1"/>
  <c r="F31" i="1"/>
  <c r="H41" i="1"/>
  <c r="G41" i="1"/>
  <c r="H38" i="1"/>
  <c r="G38" i="1"/>
  <c r="H36" i="1"/>
  <c r="G36" i="1"/>
  <c r="H32" i="1"/>
  <c r="G32" i="1"/>
  <c r="H27" i="1"/>
  <c r="G27" i="1"/>
  <c r="H24" i="1"/>
  <c r="G24" i="1"/>
  <c r="H20" i="1"/>
  <c r="G20" i="1"/>
  <c r="H18" i="1"/>
  <c r="G18" i="1"/>
  <c r="H16" i="1"/>
  <c r="G16" i="1"/>
  <c r="F14" i="1" l="1"/>
  <c r="H31" i="1"/>
  <c r="H15" i="1"/>
  <c r="H14" i="1" s="1"/>
  <c r="G15" i="1"/>
  <c r="G31" i="1"/>
  <c r="F53" i="1"/>
  <c r="F52" i="1"/>
  <c r="G14" i="1" l="1"/>
  <c r="H47" i="1"/>
  <c r="F47" i="1" l="1"/>
  <c r="G47" i="1"/>
  <c r="G46" i="1" s="1"/>
  <c r="H46" i="1"/>
  <c r="F46" i="1" l="1"/>
  <c r="F54" i="1" l="1"/>
  <c r="G54" i="1"/>
  <c r="H54" i="1"/>
</calcChain>
</file>

<file path=xl/sharedStrings.xml><?xml version="1.0" encoding="utf-8"?>
<sst xmlns="http://schemas.openxmlformats.org/spreadsheetml/2006/main" count="205" uniqueCount="93">
  <si>
    <t>к решению Думы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</si>
  <si>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</si>
  <si>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</si>
  <si>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</si>
  <si>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</si>
  <si>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</si>
  <si>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</si>
  <si>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</si>
  <si>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</si>
  <si>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</si>
  <si>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</si>
  <si>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</si>
  <si>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</si>
  <si>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</si>
  <si>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</si>
  <si>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</si>
  <si>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</si>
  <si>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</si>
  <si>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</si>
  <si>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</si>
  <si>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</si>
  <si>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</si>
  <si>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</si>
  <si>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</si>
  <si>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</si>
  <si>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</si>
  <si>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</si>
  <si>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</si>
  <si>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</si>
  <si>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</si>
  <si>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</si>
  <si>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</si>
  <si>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</si>
  <si>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</si>
  <si>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</si>
  <si>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</si>
  <si>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</si>
  <si>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</si>
  <si>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</si>
  <si>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</si>
  <si>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</si>
  <si>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</si>
  <si>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</si>
  <si>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</si>
  <si>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</si>
  <si>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</si>
  <si>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</si>
  <si>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</si>
  <si>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</si>
  <si>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</si>
  <si>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</si>
  <si>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</si>
  <si>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</si>
  <si>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</si>
  <si>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</si>
  <si>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</si>
  <si>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</si>
  <si>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</si>
  <si>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</si>
  <si>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</si>
  <si>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</si>
  <si>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</si>
  <si>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</si>
  <si>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</si>
  <si>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</si>
  <si>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</si>
  <si>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</si>
  <si>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</si>
  <si>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</si>
  <si>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</si>
  <si>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</si>
  <si>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</si>
  <si>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</si>
  <si>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</si>
  <si>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</si>
  <si>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</si>
  <si>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</si>
  <si>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</si>
  <si>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</si>
  <si>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</si>
  <si>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</si>
  <si>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</si>
  <si>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</si>
  <si>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</si>
  <si>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</si>
  <si>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</si>
  <si>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</si>
  <si>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</si>
  <si>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</si>
  <si>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</si>
  <si>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</si>
  <si>
    <t>(тыс.руб.)</t>
  </si>
  <si>
    <t>от 23.04.2025 №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</si>
</sst>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3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4" tint="0.7999816888943144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4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3" fontId="10" fillId="0" borderId="0" xfId="0" applyNumberFormat="1" applyFont="1"/>
    <xf numFmtId="0" fontId="8" fillId="0" borderId="0" xfId="0" applyFont="1"/>
    <xf numFmtId="3" fontId="10" fillId="2" borderId="0" xfId="0" applyNumberFormat="1" applyFont="1" applyFill="1"/>
    <xf numFmtId="3" fontId="11" fillId="0" borderId="0" xfId="0" applyNumberFormat="1" applyFont="1" applyAlignment="1">
      <alignment horizontal="center" wrapText="1"/>
    </xf>
    <xf numFmtId="3" fontId="13" fillId="0" borderId="0" xfId="0" applyNumberFormat="1" applyFont="1"/>
    <xf numFmtId="0" fontId="12" fillId="0" borderId="0" xfId="0" applyFont="1"/>
    <xf numFmtId="3" fontId="22" fillId="0" borderId="0" xfId="0" applyNumberFormat="1" applyFont="1"/>
    <xf numFmtId="3" fontId="0" fillId="0" borderId="0" xfId="0" applyNumberFormat="1" applyAlignment="1">
      <alignment horizontal="right"/>
    </xf>
    <xf numFmtId="3" fontId="21" fillId="0" borderId="0" xfId="0" applyNumberFormat="1" applyFont="1"/>
    <xf numFmtId="0" fontId="15" fillId="0" borderId="0" xfId="0" applyFont="1"/>
    <xf numFmtId="3" fontId="15" fillId="0" borderId="0" xfId="0" applyNumberFormat="1" applyFont="1"/>
    <xf numFmtId="0" fontId="11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3" fontId="16" fillId="0" borderId="0" xfId="0" applyNumberFormat="1" applyFont="1"/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wrapText="1"/>
    </xf>
    <xf numFmtId="3" fontId="17" fillId="0" borderId="0" xfId="0" applyNumberFormat="1" applyFont="1"/>
    <xf numFmtId="3" fontId="18" fillId="0" borderId="0" xfId="0" applyNumberFormat="1" applyFont="1"/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/>
    </xf>
    <xf numFmtId="3" fontId="20" fillId="0" borderId="0" xfId="0" applyNumberFormat="1" applyFont="1"/>
    <xf numFmtId="0" fontId="1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abSelected="1" view="pageBreakPreview" topLeftCell="D1" zoomScaleNormal="100" zoomScaleSheetLayoutView="100" workbookViewId="0">
      <selection activeCell="D8" sqref="D8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15.42578125" customWidth="1"/>
    <col min="10" max="10" width="14" customWidth="1"/>
    <col min="11" max="11" width="14.85546875" customWidth="1"/>
    <col min="12" max="12" width="15.140625" customWidth="1"/>
    <col min="13" max="13" width="15" customWidth="1"/>
    <col min="14" max="14" width="14.85546875" customWidth="1"/>
    <col min="15" max="15" width="12.5703125" customWidth="1"/>
    <col min="16" max="16" width="12.7109375" customWidth="1"/>
    <col min="17" max="17" width="12.140625" customWidth="1"/>
  </cols>
  <sheetData>
    <row r="1" spans="1:14" x14ac:dyDescent="0.2">
      <c r="A1" s="1"/>
      <c r="B1" s="1"/>
      <c r="C1" s="1"/>
      <c r="D1" s="1"/>
      <c r="E1" s="8"/>
      <c r="F1" s="73"/>
      <c r="G1" s="72"/>
      <c r="H1" s="72" t="s">
        <v>84</v>
      </c>
    </row>
    <row r="2" spans="1:14" x14ac:dyDescent="0.2">
      <c r="A2" s="1"/>
      <c r="B2" s="1"/>
      <c r="C2" s="1"/>
      <c r="D2" s="1"/>
      <c r="E2" s="8"/>
      <c r="F2" s="73"/>
      <c r="G2" s="72"/>
      <c r="H2" s="72" t="s">
        <v>0</v>
      </c>
    </row>
    <row r="3" spans="1:14" x14ac:dyDescent="0.2">
      <c r="A3" s="1"/>
      <c r="B3" s="1"/>
      <c r="C3" s="1"/>
      <c r="D3" s="1"/>
      <c r="E3" s="8"/>
      <c r="F3" s="73"/>
      <c r="G3" s="72"/>
      <c r="H3" s="72" t="s">
        <v>92</v>
      </c>
    </row>
    <row r="4" spans="1:14" x14ac:dyDescent="0.2">
      <c r="A4" s="1"/>
      <c r="B4" s="1"/>
      <c r="C4" s="1"/>
      <c r="D4" s="1"/>
      <c r="E4" s="1"/>
      <c r="F4" s="2"/>
      <c r="G4" s="2"/>
      <c r="H4" s="2"/>
    </row>
    <row r="5" spans="1:14" x14ac:dyDescent="0.2">
      <c r="A5" s="1"/>
      <c r="B5" s="1"/>
      <c r="C5" s="1"/>
      <c r="D5" s="1"/>
      <c r="E5" s="1"/>
      <c r="F5" s="2"/>
      <c r="G5" s="2"/>
      <c r="H5" s="72" t="s">
        <v>84</v>
      </c>
    </row>
    <row r="6" spans="1:14" x14ac:dyDescent="0.2">
      <c r="A6" s="1"/>
      <c r="B6" s="1"/>
      <c r="C6" s="1"/>
      <c r="D6" s="1"/>
      <c r="E6" s="1"/>
      <c r="F6" s="2"/>
      <c r="G6" s="2"/>
      <c r="H6" s="72" t="s">
        <v>0</v>
      </c>
    </row>
    <row r="7" spans="1:14" x14ac:dyDescent="0.2">
      <c r="A7" s="1"/>
      <c r="B7" s="1"/>
      <c r="C7" s="1"/>
      <c r="D7" s="1"/>
      <c r="E7" s="1"/>
      <c r="F7" s="2"/>
      <c r="G7" s="2"/>
      <c r="H7" s="72" t="s">
        <v>90</v>
      </c>
    </row>
    <row r="8" spans="1:14" x14ac:dyDescent="0.2">
      <c r="A8" s="1"/>
      <c r="B8" s="1"/>
      <c r="C8" s="1"/>
      <c r="D8" s="1"/>
      <c r="E8" s="1"/>
      <c r="F8" s="2"/>
      <c r="G8" s="2"/>
      <c r="H8" s="72"/>
    </row>
    <row r="9" spans="1:14" ht="93" customHeight="1" x14ac:dyDescent="0.2">
      <c r="A9" s="3" t="s">
        <v>1</v>
      </c>
      <c r="B9" s="3"/>
      <c r="C9" s="3"/>
      <c r="D9" s="75" t="s">
        <v>89</v>
      </c>
      <c r="E9" s="75"/>
      <c r="F9" s="75"/>
      <c r="G9" s="75"/>
      <c r="H9" s="75"/>
    </row>
    <row r="10" spans="1:14" ht="15" customHeight="1" x14ac:dyDescent="0.2">
      <c r="C10" s="1"/>
      <c r="D10" s="1"/>
      <c r="E10" s="1"/>
      <c r="H10" s="8" t="s">
        <v>91</v>
      </c>
    </row>
    <row r="11" spans="1:14" ht="7.5" customHeight="1" x14ac:dyDescent="0.2">
      <c r="A11" s="77" t="s">
        <v>3</v>
      </c>
      <c r="B11" s="77" t="s">
        <v>4</v>
      </c>
      <c r="C11" s="77" t="s">
        <v>2</v>
      </c>
      <c r="D11" s="77" t="s">
        <v>5</v>
      </c>
      <c r="E11" s="77" t="s">
        <v>3</v>
      </c>
      <c r="F11" s="77" t="s">
        <v>6</v>
      </c>
      <c r="G11" s="76">
        <v>2026</v>
      </c>
      <c r="H11" s="76">
        <v>2027</v>
      </c>
    </row>
    <row r="12" spans="1:14" ht="9.75" customHeight="1" x14ac:dyDescent="0.2">
      <c r="A12" s="77"/>
      <c r="B12" s="77"/>
      <c r="C12" s="77"/>
      <c r="D12" s="77"/>
      <c r="E12" s="77"/>
      <c r="F12" s="76"/>
      <c r="G12" s="76"/>
      <c r="H12" s="76"/>
    </row>
    <row r="13" spans="1:14" ht="18" customHeight="1" x14ac:dyDescent="0.2">
      <c r="A13" s="77"/>
      <c r="B13" s="77"/>
      <c r="C13" s="77"/>
      <c r="D13" s="77"/>
      <c r="E13" s="77"/>
      <c r="F13" s="76"/>
      <c r="G13" s="76"/>
      <c r="H13" s="76"/>
    </row>
    <row r="14" spans="1:14" ht="20.25" customHeight="1" x14ac:dyDescent="0.25">
      <c r="A14" s="4" t="s">
        <v>10</v>
      </c>
      <c r="B14" s="5" t="s">
        <v>7</v>
      </c>
      <c r="C14" s="5" t="s">
        <v>8</v>
      </c>
      <c r="D14" s="17" t="s">
        <v>9</v>
      </c>
      <c r="E14" s="12" t="s">
        <v>10</v>
      </c>
      <c r="F14" s="10">
        <f>F15+F31</f>
        <v>13297198</v>
      </c>
      <c r="G14" s="10">
        <f>G15+G31</f>
        <v>13813711</v>
      </c>
      <c r="H14" s="10">
        <f>H15+H31</f>
        <v>14413258</v>
      </c>
      <c r="I14" s="25"/>
      <c r="J14" s="25"/>
      <c r="K14" s="25"/>
      <c r="L14" s="25"/>
      <c r="M14" s="25"/>
      <c r="N14" s="25"/>
    </row>
    <row r="15" spans="1:14" ht="17.25" customHeight="1" x14ac:dyDescent="0.25">
      <c r="A15" s="4" t="s">
        <v>11</v>
      </c>
      <c r="B15" s="5"/>
      <c r="C15" s="5"/>
      <c r="D15" s="17"/>
      <c r="E15" s="12" t="s">
        <v>11</v>
      </c>
      <c r="F15" s="16">
        <f>F16+F18+F20+F24+F27</f>
        <v>12198278</v>
      </c>
      <c r="G15" s="16">
        <f>G16+G18+G20+G24+G27</f>
        <v>12788723</v>
      </c>
      <c r="H15" s="16">
        <f>H16+H18+H20+H24+H27</f>
        <v>13382509</v>
      </c>
      <c r="I15" s="25"/>
      <c r="J15" s="25"/>
      <c r="K15" s="25"/>
      <c r="L15" s="25"/>
      <c r="M15" s="25"/>
      <c r="N15" s="25"/>
    </row>
    <row r="16" spans="1:14" ht="15" customHeight="1" x14ac:dyDescent="0.25">
      <c r="A16" s="6" t="s">
        <v>13</v>
      </c>
      <c r="B16" s="7" t="s">
        <v>7</v>
      </c>
      <c r="C16" s="7" t="s">
        <v>8</v>
      </c>
      <c r="D16" s="18" t="s">
        <v>12</v>
      </c>
      <c r="E16" s="13" t="s">
        <v>13</v>
      </c>
      <c r="F16" s="74">
        <f t="shared" ref="F16" si="0">F17</f>
        <v>8831730</v>
      </c>
      <c r="G16" s="74">
        <f t="shared" ref="G16:H16" si="1">G17</f>
        <v>9352802</v>
      </c>
      <c r="H16" s="74">
        <f t="shared" si="1"/>
        <v>9876559</v>
      </c>
      <c r="I16" s="25"/>
      <c r="J16" s="25"/>
      <c r="K16" s="25"/>
      <c r="L16" s="25"/>
      <c r="M16" s="25"/>
      <c r="N16" s="25"/>
    </row>
    <row r="17" spans="1:14" ht="15.75" customHeight="1" x14ac:dyDescent="0.25">
      <c r="A17" s="6" t="s">
        <v>15</v>
      </c>
      <c r="B17" s="7" t="s">
        <v>7</v>
      </c>
      <c r="C17" s="7" t="s">
        <v>8</v>
      </c>
      <c r="D17" s="18" t="s">
        <v>14</v>
      </c>
      <c r="E17" s="13" t="s">
        <v>15</v>
      </c>
      <c r="F17" s="74">
        <v>8831730</v>
      </c>
      <c r="G17" s="74">
        <v>9352802</v>
      </c>
      <c r="H17" s="74">
        <v>9876559</v>
      </c>
      <c r="I17" s="25"/>
      <c r="J17" s="25"/>
      <c r="K17" s="25"/>
      <c r="L17" s="25"/>
      <c r="M17" s="25"/>
      <c r="N17" s="25"/>
    </row>
    <row r="18" spans="1:14" ht="35.25" customHeight="1" x14ac:dyDescent="0.25">
      <c r="A18" s="6" t="s">
        <v>17</v>
      </c>
      <c r="B18" s="7" t="s">
        <v>7</v>
      </c>
      <c r="C18" s="7" t="s">
        <v>8</v>
      </c>
      <c r="D18" s="18" t="s">
        <v>16</v>
      </c>
      <c r="E18" s="13" t="s">
        <v>17</v>
      </c>
      <c r="F18" s="19">
        <f>SUM(F19:F19)</f>
        <v>69614</v>
      </c>
      <c r="G18" s="19">
        <f>SUM(G19:G19)</f>
        <v>72440</v>
      </c>
      <c r="H18" s="19">
        <f>SUM(H19:H19)</f>
        <v>75742</v>
      </c>
      <c r="I18" s="25"/>
      <c r="J18" s="25"/>
      <c r="K18" s="25"/>
      <c r="L18" s="25"/>
      <c r="M18" s="25"/>
      <c r="N18" s="25"/>
    </row>
    <row r="19" spans="1:14" ht="30" customHeight="1" x14ac:dyDescent="0.25">
      <c r="A19" s="6" t="s">
        <v>19</v>
      </c>
      <c r="B19" s="7" t="s">
        <v>7</v>
      </c>
      <c r="C19" s="7" t="s">
        <v>8</v>
      </c>
      <c r="D19" s="18" t="s">
        <v>18</v>
      </c>
      <c r="E19" s="13" t="s">
        <v>19</v>
      </c>
      <c r="F19" s="19">
        <v>69614</v>
      </c>
      <c r="G19" s="19">
        <v>72440</v>
      </c>
      <c r="H19" s="19">
        <v>75742</v>
      </c>
      <c r="I19" s="25"/>
      <c r="J19" s="25"/>
      <c r="K19" s="25"/>
      <c r="L19" s="25"/>
      <c r="M19" s="25"/>
      <c r="N19" s="25"/>
    </row>
    <row r="20" spans="1:14" ht="15.75" customHeight="1" x14ac:dyDescent="0.25">
      <c r="A20" s="6" t="s">
        <v>21</v>
      </c>
      <c r="B20" s="7" t="s">
        <v>7</v>
      </c>
      <c r="C20" s="7" t="s">
        <v>8</v>
      </c>
      <c r="D20" s="18" t="s">
        <v>20</v>
      </c>
      <c r="E20" s="13" t="s">
        <v>21</v>
      </c>
      <c r="F20" s="19">
        <f>F21+F22+F23</f>
        <v>1234402</v>
      </c>
      <c r="G20" s="19">
        <f t="shared" ref="G20:H20" si="2">G21+G22+G23</f>
        <v>1245440</v>
      </c>
      <c r="H20" s="19">
        <f t="shared" si="2"/>
        <v>1300789</v>
      </c>
      <c r="I20" s="25"/>
      <c r="J20" s="25"/>
      <c r="K20" s="25"/>
      <c r="L20" s="25"/>
      <c r="M20" s="25"/>
      <c r="N20" s="25"/>
    </row>
    <row r="21" spans="1:14" ht="30" customHeight="1" x14ac:dyDescent="0.25">
      <c r="A21" s="6" t="s">
        <v>23</v>
      </c>
      <c r="B21" s="7" t="s">
        <v>7</v>
      </c>
      <c r="C21" s="7" t="s">
        <v>8</v>
      </c>
      <c r="D21" s="18" t="s">
        <v>22</v>
      </c>
      <c r="E21" s="13" t="s">
        <v>23</v>
      </c>
      <c r="F21" s="19">
        <v>1118416</v>
      </c>
      <c r="G21" s="19">
        <v>1164657</v>
      </c>
      <c r="H21" s="19">
        <v>1219779</v>
      </c>
      <c r="I21" s="25"/>
      <c r="J21" s="25"/>
      <c r="K21" s="25"/>
      <c r="L21" s="25"/>
      <c r="M21" s="25"/>
      <c r="N21" s="25"/>
    </row>
    <row r="22" spans="1:14" ht="16.5" customHeight="1" x14ac:dyDescent="0.25">
      <c r="A22" s="6" t="s">
        <v>25</v>
      </c>
      <c r="B22" s="7" t="s">
        <v>7</v>
      </c>
      <c r="C22" s="7" t="s">
        <v>8</v>
      </c>
      <c r="D22" s="18" t="s">
        <v>24</v>
      </c>
      <c r="E22" s="13" t="s">
        <v>25</v>
      </c>
      <c r="F22" s="19">
        <v>5919</v>
      </c>
      <c r="G22" s="19">
        <v>6116</v>
      </c>
      <c r="H22" s="19">
        <v>6343</v>
      </c>
      <c r="I22" s="25"/>
      <c r="J22" s="25"/>
      <c r="K22" s="25"/>
      <c r="L22" s="25"/>
      <c r="M22" s="25"/>
      <c r="N22" s="25"/>
    </row>
    <row r="23" spans="1:14" ht="30" customHeight="1" x14ac:dyDescent="0.25">
      <c r="A23" s="6" t="s">
        <v>27</v>
      </c>
      <c r="B23" s="7" t="s">
        <v>7</v>
      </c>
      <c r="C23" s="7" t="s">
        <v>8</v>
      </c>
      <c r="D23" s="18" t="s">
        <v>26</v>
      </c>
      <c r="E23" s="13" t="s">
        <v>27</v>
      </c>
      <c r="F23" s="19">
        <v>110067</v>
      </c>
      <c r="G23" s="19">
        <v>74667</v>
      </c>
      <c r="H23" s="19">
        <v>74667</v>
      </c>
      <c r="I23" s="25"/>
      <c r="J23" s="25"/>
      <c r="K23" s="25"/>
      <c r="L23" s="25"/>
      <c r="M23" s="25"/>
      <c r="N23" s="25"/>
    </row>
    <row r="24" spans="1:14" ht="15.75" customHeight="1" x14ac:dyDescent="0.25">
      <c r="A24" s="6" t="s">
        <v>29</v>
      </c>
      <c r="B24" s="7" t="s">
        <v>7</v>
      </c>
      <c r="C24" s="7" t="s">
        <v>8</v>
      </c>
      <c r="D24" s="18" t="s">
        <v>28</v>
      </c>
      <c r="E24" s="13" t="s">
        <v>29</v>
      </c>
      <c r="F24" s="19">
        <f>F25+F26</f>
        <v>1705996</v>
      </c>
      <c r="G24" s="19">
        <f t="shared" ref="G24:H24" si="3">G25+G26</f>
        <v>1761395</v>
      </c>
      <c r="H24" s="19">
        <f t="shared" si="3"/>
        <v>1772873</v>
      </c>
      <c r="I24" s="25"/>
      <c r="J24" s="25"/>
      <c r="K24" s="25"/>
      <c r="L24" s="25"/>
      <c r="M24" s="25"/>
      <c r="N24" s="25"/>
    </row>
    <row r="25" spans="1:14" ht="15.75" customHeight="1" x14ac:dyDescent="0.25">
      <c r="A25" s="6" t="s">
        <v>31</v>
      </c>
      <c r="B25" s="7" t="s">
        <v>7</v>
      </c>
      <c r="C25" s="7" t="s">
        <v>8</v>
      </c>
      <c r="D25" s="18" t="s">
        <v>30</v>
      </c>
      <c r="E25" s="13" t="s">
        <v>31</v>
      </c>
      <c r="F25" s="19">
        <v>1085533</v>
      </c>
      <c r="G25" s="19">
        <v>1140932</v>
      </c>
      <c r="H25" s="19">
        <v>1152410</v>
      </c>
      <c r="I25" s="25"/>
      <c r="J25" s="25"/>
      <c r="K25" s="25"/>
      <c r="L25" s="25"/>
      <c r="M25" s="25"/>
      <c r="N25" s="25"/>
    </row>
    <row r="26" spans="1:14" ht="15.75" customHeight="1" x14ac:dyDescent="0.25">
      <c r="A26" s="6" t="s">
        <v>33</v>
      </c>
      <c r="B26" s="7" t="s">
        <v>7</v>
      </c>
      <c r="C26" s="7" t="s">
        <v>8</v>
      </c>
      <c r="D26" s="18" t="s">
        <v>32</v>
      </c>
      <c r="E26" s="13" t="s">
        <v>33</v>
      </c>
      <c r="F26" s="19">
        <v>620463</v>
      </c>
      <c r="G26" s="19">
        <v>620463</v>
      </c>
      <c r="H26" s="19">
        <v>620463</v>
      </c>
      <c r="I26" s="25"/>
      <c r="J26" s="25"/>
      <c r="K26" s="25"/>
      <c r="L26" s="25"/>
      <c r="M26" s="25"/>
      <c r="N26" s="25"/>
    </row>
    <row r="27" spans="1:14" ht="15.75" customHeight="1" x14ac:dyDescent="0.25">
      <c r="A27" s="6" t="s">
        <v>35</v>
      </c>
      <c r="B27" s="7" t="s">
        <v>7</v>
      </c>
      <c r="C27" s="7" t="s">
        <v>8</v>
      </c>
      <c r="D27" s="18" t="s">
        <v>34</v>
      </c>
      <c r="E27" s="13" t="s">
        <v>35</v>
      </c>
      <c r="F27" s="19">
        <f>F28+F29+F30</f>
        <v>356536</v>
      </c>
      <c r="G27" s="19">
        <f t="shared" ref="G27:H27" si="4">G28+G29+G30</f>
        <v>356646</v>
      </c>
      <c r="H27" s="19">
        <f t="shared" si="4"/>
        <v>356546</v>
      </c>
      <c r="I27" s="25"/>
      <c r="J27" s="25"/>
      <c r="K27" s="25"/>
      <c r="L27" s="25"/>
      <c r="M27" s="25"/>
      <c r="N27" s="25"/>
    </row>
    <row r="28" spans="1:14" ht="33.75" customHeight="1" x14ac:dyDescent="0.25">
      <c r="A28" s="6" t="s">
        <v>37</v>
      </c>
      <c r="B28" s="7" t="s">
        <v>7</v>
      </c>
      <c r="C28" s="7" t="s">
        <v>8</v>
      </c>
      <c r="D28" s="18" t="s">
        <v>36</v>
      </c>
      <c r="E28" s="13" t="s">
        <v>37</v>
      </c>
      <c r="F28" s="19">
        <v>286208</v>
      </c>
      <c r="G28" s="19">
        <v>286208</v>
      </c>
      <c r="H28" s="19">
        <v>286208</v>
      </c>
      <c r="I28" s="25"/>
      <c r="J28" s="25"/>
      <c r="K28" s="25"/>
      <c r="L28" s="25"/>
      <c r="M28" s="25"/>
      <c r="N28" s="25"/>
    </row>
    <row r="29" spans="1:14" ht="79.5" customHeight="1" x14ac:dyDescent="0.25">
      <c r="A29" s="6" t="s">
        <v>39</v>
      </c>
      <c r="B29" s="7" t="s">
        <v>7</v>
      </c>
      <c r="C29" s="7" t="s">
        <v>8</v>
      </c>
      <c r="D29" s="18" t="s">
        <v>38</v>
      </c>
      <c r="E29" s="13" t="s">
        <v>39</v>
      </c>
      <c r="F29" s="74">
        <v>6912</v>
      </c>
      <c r="G29" s="74">
        <v>6912</v>
      </c>
      <c r="H29" s="74">
        <v>6912</v>
      </c>
      <c r="I29" s="25"/>
      <c r="J29" s="25"/>
      <c r="K29" s="25"/>
      <c r="L29" s="25"/>
      <c r="M29" s="25"/>
      <c r="N29" s="25"/>
    </row>
    <row r="30" spans="1:14" ht="35.25" customHeight="1" x14ac:dyDescent="0.25">
      <c r="A30" s="6" t="s">
        <v>41</v>
      </c>
      <c r="B30" s="7" t="s">
        <v>7</v>
      </c>
      <c r="C30" s="7" t="s">
        <v>8</v>
      </c>
      <c r="D30" s="18" t="s">
        <v>40</v>
      </c>
      <c r="E30" s="13" t="s">
        <v>41</v>
      </c>
      <c r="F30" s="74">
        <v>63416</v>
      </c>
      <c r="G30" s="74">
        <v>63526</v>
      </c>
      <c r="H30" s="74">
        <v>63426</v>
      </c>
      <c r="I30" s="25"/>
      <c r="J30" s="25"/>
      <c r="K30" s="25"/>
      <c r="L30" s="25"/>
      <c r="M30" s="25"/>
      <c r="N30" s="25"/>
    </row>
    <row r="31" spans="1:14" ht="18" customHeight="1" x14ac:dyDescent="0.25">
      <c r="A31" s="4" t="s">
        <v>42</v>
      </c>
      <c r="B31" s="5"/>
      <c r="C31" s="5"/>
      <c r="D31" s="17"/>
      <c r="E31" s="12" t="s">
        <v>42</v>
      </c>
      <c r="F31" s="22">
        <f>F32+F36+F38+F41+F44+F45</f>
        <v>1098920</v>
      </c>
      <c r="G31" s="22">
        <f t="shared" ref="G31:H31" si="5">G32+G36+G38+G41+G44+G45</f>
        <v>1024988</v>
      </c>
      <c r="H31" s="22">
        <f t="shared" si="5"/>
        <v>1030749</v>
      </c>
      <c r="I31" s="25"/>
      <c r="J31" s="25"/>
      <c r="K31" s="25"/>
      <c r="L31" s="25"/>
      <c r="M31" s="25"/>
      <c r="N31" s="25"/>
    </row>
    <row r="32" spans="1:14" ht="52.5" customHeight="1" x14ac:dyDescent="0.25">
      <c r="A32" s="6" t="s">
        <v>44</v>
      </c>
      <c r="B32" s="7" t="s">
        <v>7</v>
      </c>
      <c r="C32" s="7" t="s">
        <v>8</v>
      </c>
      <c r="D32" s="18" t="s">
        <v>43</v>
      </c>
      <c r="E32" s="13" t="s">
        <v>44</v>
      </c>
      <c r="F32" s="19">
        <f>F33+F34+F35</f>
        <v>748652</v>
      </c>
      <c r="G32" s="19">
        <f t="shared" ref="G32:H32" si="6">G33+G34+G35</f>
        <v>763310</v>
      </c>
      <c r="H32" s="19">
        <f t="shared" si="6"/>
        <v>773190</v>
      </c>
      <c r="I32" s="25"/>
      <c r="J32" s="25"/>
      <c r="K32" s="25"/>
      <c r="L32" s="25"/>
      <c r="M32" s="25"/>
      <c r="N32" s="25"/>
    </row>
    <row r="33" spans="1:17" ht="81.75" customHeight="1" x14ac:dyDescent="0.25">
      <c r="A33" s="6" t="s">
        <v>46</v>
      </c>
      <c r="B33" s="7" t="s">
        <v>7</v>
      </c>
      <c r="C33" s="7" t="s">
        <v>8</v>
      </c>
      <c r="D33" s="18" t="s">
        <v>45</v>
      </c>
      <c r="E33" s="13" t="s">
        <v>46</v>
      </c>
      <c r="F33" s="19">
        <v>160</v>
      </c>
      <c r="G33" s="19">
        <v>160</v>
      </c>
      <c r="H33" s="19">
        <v>160</v>
      </c>
      <c r="I33" s="25"/>
      <c r="J33" s="25"/>
      <c r="K33" s="25"/>
      <c r="L33" s="25"/>
      <c r="M33" s="25"/>
      <c r="N33" s="25"/>
    </row>
    <row r="34" spans="1:17" ht="96" customHeight="1" x14ac:dyDescent="0.25">
      <c r="A34" s="6" t="s">
        <v>48</v>
      </c>
      <c r="B34" s="7" t="s">
        <v>7</v>
      </c>
      <c r="C34" s="7" t="s">
        <v>8</v>
      </c>
      <c r="D34" s="18" t="s">
        <v>47</v>
      </c>
      <c r="E34" s="13" t="s">
        <v>48</v>
      </c>
      <c r="F34" s="19">
        <v>650050</v>
      </c>
      <c r="G34" s="19">
        <v>683275</v>
      </c>
      <c r="H34" s="19">
        <v>704214</v>
      </c>
      <c r="I34" s="25"/>
      <c r="J34" s="25"/>
      <c r="K34" s="25"/>
      <c r="L34" s="25"/>
      <c r="M34" s="25"/>
      <c r="N34" s="25"/>
    </row>
    <row r="35" spans="1:17" ht="83.25" customHeight="1" x14ac:dyDescent="0.25">
      <c r="A35" s="6" t="s">
        <v>50</v>
      </c>
      <c r="B35" s="7" t="s">
        <v>7</v>
      </c>
      <c r="C35" s="7" t="s">
        <v>8</v>
      </c>
      <c r="D35" s="18" t="s">
        <v>49</v>
      </c>
      <c r="E35" s="13" t="s">
        <v>50</v>
      </c>
      <c r="F35" s="19">
        <v>98442</v>
      </c>
      <c r="G35" s="19">
        <v>79875</v>
      </c>
      <c r="H35" s="19">
        <v>68816</v>
      </c>
      <c r="I35" s="25"/>
      <c r="J35" s="25"/>
      <c r="K35" s="25"/>
      <c r="L35" s="25"/>
      <c r="M35" s="25"/>
      <c r="N35" s="25"/>
    </row>
    <row r="36" spans="1:17" ht="36.75" customHeight="1" x14ac:dyDescent="0.25">
      <c r="A36" s="6" t="s">
        <v>52</v>
      </c>
      <c r="B36" s="7" t="s">
        <v>7</v>
      </c>
      <c r="C36" s="7" t="s">
        <v>8</v>
      </c>
      <c r="D36" s="18" t="s">
        <v>51</v>
      </c>
      <c r="E36" s="13" t="s">
        <v>52</v>
      </c>
      <c r="F36" s="19">
        <f>F37</f>
        <v>59655</v>
      </c>
      <c r="G36" s="19">
        <f t="shared" ref="G36:H36" si="7">G37</f>
        <v>62638</v>
      </c>
      <c r="H36" s="19">
        <f t="shared" si="7"/>
        <v>65770</v>
      </c>
      <c r="I36" s="25"/>
      <c r="J36" s="25"/>
      <c r="K36" s="25"/>
      <c r="L36" s="25"/>
      <c r="M36" s="25"/>
      <c r="N36" s="25"/>
    </row>
    <row r="37" spans="1:17" ht="18" customHeight="1" x14ac:dyDescent="0.25">
      <c r="A37" s="6" t="s">
        <v>54</v>
      </c>
      <c r="B37" s="7" t="s">
        <v>7</v>
      </c>
      <c r="C37" s="7" t="s">
        <v>8</v>
      </c>
      <c r="D37" s="18" t="s">
        <v>53</v>
      </c>
      <c r="E37" s="13" t="s">
        <v>54</v>
      </c>
      <c r="F37" s="19">
        <v>59655</v>
      </c>
      <c r="G37" s="19">
        <v>62638</v>
      </c>
      <c r="H37" s="19">
        <v>65770</v>
      </c>
      <c r="I37" s="25"/>
      <c r="J37" s="25"/>
      <c r="K37" s="25"/>
      <c r="L37" s="25"/>
      <c r="M37" s="25"/>
      <c r="N37" s="25"/>
    </row>
    <row r="38" spans="1:17" ht="31.5" customHeight="1" x14ac:dyDescent="0.25">
      <c r="A38" s="6" t="s">
        <v>56</v>
      </c>
      <c r="B38" s="7" t="s">
        <v>7</v>
      </c>
      <c r="C38" s="7" t="s">
        <v>8</v>
      </c>
      <c r="D38" s="18" t="s">
        <v>55</v>
      </c>
      <c r="E38" s="13" t="s">
        <v>56</v>
      </c>
      <c r="F38" s="19">
        <f>F39+F40</f>
        <v>37021</v>
      </c>
      <c r="G38" s="19">
        <f t="shared" ref="G38:H38" si="8">G39+G40</f>
        <v>5067</v>
      </c>
      <c r="H38" s="19">
        <f t="shared" si="8"/>
        <v>5068</v>
      </c>
      <c r="I38" s="25"/>
      <c r="J38" s="25"/>
      <c r="K38" s="25"/>
      <c r="L38" s="25"/>
      <c r="M38" s="25"/>
      <c r="N38" s="25"/>
    </row>
    <row r="39" spans="1:17" ht="15.75" customHeight="1" x14ac:dyDescent="0.25">
      <c r="A39" s="6" t="s">
        <v>58</v>
      </c>
      <c r="B39" s="7" t="s">
        <v>7</v>
      </c>
      <c r="C39" s="7" t="s">
        <v>8</v>
      </c>
      <c r="D39" s="18" t="s">
        <v>57</v>
      </c>
      <c r="E39" s="13" t="s">
        <v>58</v>
      </c>
      <c r="F39" s="19">
        <v>1770</v>
      </c>
      <c r="G39" s="19">
        <v>1771</v>
      </c>
      <c r="H39" s="19">
        <v>1772</v>
      </c>
      <c r="I39" s="25"/>
      <c r="J39" s="25"/>
      <c r="K39" s="25"/>
      <c r="L39" s="25"/>
      <c r="M39" s="25"/>
      <c r="N39" s="25"/>
    </row>
    <row r="40" spans="1:17" ht="15.75" customHeight="1" x14ac:dyDescent="0.25">
      <c r="A40" s="6" t="s">
        <v>60</v>
      </c>
      <c r="B40" s="7" t="s">
        <v>7</v>
      </c>
      <c r="C40" s="7" t="s">
        <v>8</v>
      </c>
      <c r="D40" s="18" t="s">
        <v>59</v>
      </c>
      <c r="E40" s="13" t="s">
        <v>60</v>
      </c>
      <c r="F40" s="19">
        <v>35251</v>
      </c>
      <c r="G40" s="19">
        <v>3296</v>
      </c>
      <c r="H40" s="19">
        <v>3296</v>
      </c>
      <c r="I40" s="25"/>
      <c r="J40" s="25"/>
      <c r="K40" s="25"/>
      <c r="L40" s="25"/>
      <c r="M40" s="25"/>
      <c r="N40" s="25"/>
    </row>
    <row r="41" spans="1:17" ht="33.75" customHeight="1" x14ac:dyDescent="0.25">
      <c r="A41" s="6" t="s">
        <v>62</v>
      </c>
      <c r="B41" s="7" t="s">
        <v>7</v>
      </c>
      <c r="C41" s="7" t="s">
        <v>8</v>
      </c>
      <c r="D41" s="18" t="s">
        <v>61</v>
      </c>
      <c r="E41" s="13" t="s">
        <v>62</v>
      </c>
      <c r="F41" s="19">
        <f>F42+F43</f>
        <v>141724</v>
      </c>
      <c r="G41" s="19">
        <f t="shared" ref="G41:H41" si="9">G42+G43</f>
        <v>101702</v>
      </c>
      <c r="H41" s="19">
        <f t="shared" si="9"/>
        <v>93125</v>
      </c>
      <c r="I41" s="25"/>
      <c r="J41" s="25"/>
      <c r="K41" s="25"/>
      <c r="L41" s="25"/>
      <c r="M41" s="25"/>
      <c r="N41" s="25"/>
    </row>
    <row r="42" spans="1:17" ht="83.25" customHeight="1" x14ac:dyDescent="0.25">
      <c r="A42" s="6" t="s">
        <v>64</v>
      </c>
      <c r="B42" s="7" t="s">
        <v>7</v>
      </c>
      <c r="C42" s="7" t="s">
        <v>8</v>
      </c>
      <c r="D42" s="18" t="s">
        <v>63</v>
      </c>
      <c r="E42" s="13" t="s">
        <v>64</v>
      </c>
      <c r="F42" s="19">
        <v>50759</v>
      </c>
      <c r="G42" s="19">
        <v>50173</v>
      </c>
      <c r="H42" s="19">
        <v>46973</v>
      </c>
      <c r="I42" s="26"/>
      <c r="J42" s="26"/>
      <c r="K42" s="26"/>
      <c r="L42" s="26"/>
      <c r="M42" s="26"/>
      <c r="N42" s="26"/>
    </row>
    <row r="43" spans="1:17" ht="30" customHeight="1" x14ac:dyDescent="0.25">
      <c r="A43" s="6" t="s">
        <v>66</v>
      </c>
      <c r="B43" s="7" t="s">
        <v>7</v>
      </c>
      <c r="C43" s="7" t="s">
        <v>8</v>
      </c>
      <c r="D43" s="18" t="s">
        <v>65</v>
      </c>
      <c r="E43" s="13" t="s">
        <v>66</v>
      </c>
      <c r="F43" s="19">
        <v>90965</v>
      </c>
      <c r="G43" s="19">
        <v>51529</v>
      </c>
      <c r="H43" s="19">
        <v>46152</v>
      </c>
      <c r="I43" s="27"/>
      <c r="J43" s="27"/>
      <c r="K43" s="27"/>
      <c r="L43" s="27"/>
      <c r="M43" s="27"/>
      <c r="N43" s="27"/>
    </row>
    <row r="44" spans="1:17" ht="17.25" customHeight="1" x14ac:dyDescent="0.25">
      <c r="A44" s="6" t="s">
        <v>68</v>
      </c>
      <c r="B44" s="7" t="s">
        <v>7</v>
      </c>
      <c r="C44" s="7" t="s">
        <v>8</v>
      </c>
      <c r="D44" s="18" t="s">
        <v>67</v>
      </c>
      <c r="E44" s="13" t="s">
        <v>68</v>
      </c>
      <c r="F44" s="19">
        <v>62835</v>
      </c>
      <c r="G44" s="19">
        <v>62835</v>
      </c>
      <c r="H44" s="19">
        <v>62835</v>
      </c>
      <c r="I44" s="28"/>
      <c r="J44" s="28"/>
      <c r="K44" s="28"/>
      <c r="L44" s="28"/>
      <c r="M44" s="28"/>
      <c r="N44" s="28"/>
    </row>
    <row r="45" spans="1:17" ht="18.75" customHeight="1" x14ac:dyDescent="0.25">
      <c r="A45" s="6" t="s">
        <v>70</v>
      </c>
      <c r="B45" s="7" t="s">
        <v>7</v>
      </c>
      <c r="C45" s="7" t="s">
        <v>8</v>
      </c>
      <c r="D45" s="18" t="s">
        <v>69</v>
      </c>
      <c r="E45" s="13" t="s">
        <v>70</v>
      </c>
      <c r="F45" s="19">
        <v>49033</v>
      </c>
      <c r="G45" s="19">
        <v>29436</v>
      </c>
      <c r="H45" s="19">
        <v>30761</v>
      </c>
      <c r="I45" s="25"/>
      <c r="J45" s="25"/>
      <c r="K45" s="25"/>
      <c r="L45" s="25"/>
      <c r="M45" s="25"/>
      <c r="N45" s="25"/>
    </row>
    <row r="46" spans="1:17" ht="27.75" customHeight="1" x14ac:dyDescent="0.25">
      <c r="A46" s="4" t="s">
        <v>72</v>
      </c>
      <c r="B46" s="5" t="s">
        <v>7</v>
      </c>
      <c r="C46" s="5" t="s">
        <v>8</v>
      </c>
      <c r="D46" s="20" t="s">
        <v>71</v>
      </c>
      <c r="E46" s="21" t="s">
        <v>72</v>
      </c>
      <c r="F46" s="22">
        <f t="shared" ref="F46:H46" si="10">F47+F52+F53</f>
        <v>13251370</v>
      </c>
      <c r="G46" s="22">
        <f t="shared" si="10"/>
        <v>13013223</v>
      </c>
      <c r="H46" s="22">
        <f t="shared" si="10"/>
        <v>11613324</v>
      </c>
      <c r="I46" s="29"/>
      <c r="J46" s="29"/>
      <c r="K46" s="29"/>
      <c r="L46" s="29"/>
      <c r="M46" s="29"/>
      <c r="N46" s="29"/>
      <c r="O46" s="27"/>
      <c r="P46" s="27"/>
      <c r="Q46" s="27"/>
    </row>
    <row r="47" spans="1:17" ht="36.75" customHeight="1" x14ac:dyDescent="0.25">
      <c r="A47" s="6" t="s">
        <v>74</v>
      </c>
      <c r="B47" s="7" t="s">
        <v>7</v>
      </c>
      <c r="C47" s="7" t="s">
        <v>8</v>
      </c>
      <c r="D47" s="23" t="s">
        <v>73</v>
      </c>
      <c r="E47" s="24" t="s">
        <v>74</v>
      </c>
      <c r="F47" s="19">
        <f>F48+F49+F50+F51</f>
        <v>13251370</v>
      </c>
      <c r="G47" s="19">
        <f>G48+G49+G50+G51</f>
        <v>13013223</v>
      </c>
      <c r="H47" s="19">
        <f>H48+H49+H50+H51</f>
        <v>11613324</v>
      </c>
      <c r="I47" s="30"/>
      <c r="J47" s="30"/>
      <c r="K47" s="30"/>
      <c r="L47" s="31"/>
      <c r="M47" s="31"/>
      <c r="N47" s="31"/>
      <c r="O47" s="32"/>
    </row>
    <row r="48" spans="1:17" ht="17.25" customHeight="1" x14ac:dyDescent="0.25">
      <c r="A48" s="6" t="s">
        <v>76</v>
      </c>
      <c r="B48" s="7" t="s">
        <v>7</v>
      </c>
      <c r="C48" s="7" t="s">
        <v>8</v>
      </c>
      <c r="D48" s="23" t="s">
        <v>75</v>
      </c>
      <c r="E48" s="24" t="s">
        <v>76</v>
      </c>
      <c r="F48" s="19">
        <v>733462</v>
      </c>
      <c r="G48" s="19">
        <v>740202</v>
      </c>
      <c r="H48" s="19">
        <v>804789</v>
      </c>
      <c r="I48" s="30"/>
      <c r="J48" s="30"/>
      <c r="K48" s="30"/>
      <c r="L48" s="31"/>
      <c r="M48" s="31"/>
      <c r="N48" s="31"/>
      <c r="O48" s="32"/>
    </row>
    <row r="49" spans="1:15" ht="31.5" customHeight="1" x14ac:dyDescent="0.25">
      <c r="A49" s="6" t="s">
        <v>78</v>
      </c>
      <c r="B49" s="7" t="s">
        <v>7</v>
      </c>
      <c r="C49" s="7" t="s">
        <v>8</v>
      </c>
      <c r="D49" s="23" t="s">
        <v>77</v>
      </c>
      <c r="E49" s="24" t="s">
        <v>78</v>
      </c>
      <c r="F49" s="19">
        <v>3567485</v>
      </c>
      <c r="G49" s="19">
        <v>2672526</v>
      </c>
      <c r="H49" s="19">
        <v>1632877</v>
      </c>
      <c r="I49" s="30"/>
      <c r="J49" s="30"/>
      <c r="K49" s="30"/>
      <c r="L49" s="31"/>
      <c r="M49" s="31"/>
      <c r="N49" s="31"/>
      <c r="O49" s="27"/>
    </row>
    <row r="50" spans="1:15" ht="36" customHeight="1" x14ac:dyDescent="0.25">
      <c r="A50" s="6" t="s">
        <v>80</v>
      </c>
      <c r="B50" s="7" t="s">
        <v>7</v>
      </c>
      <c r="C50" s="7" t="s">
        <v>8</v>
      </c>
      <c r="D50" s="23" t="s">
        <v>79</v>
      </c>
      <c r="E50" s="24" t="s">
        <v>80</v>
      </c>
      <c r="F50" s="19">
        <v>6895236</v>
      </c>
      <c r="G50" s="19">
        <v>6925001</v>
      </c>
      <c r="H50" s="19">
        <v>6562060</v>
      </c>
      <c r="I50" s="30"/>
      <c r="J50" s="30"/>
      <c r="K50" s="30"/>
      <c r="L50" s="31"/>
      <c r="M50" s="31"/>
      <c r="N50" s="31"/>
      <c r="O50" s="27"/>
    </row>
    <row r="51" spans="1:15" ht="20.25" customHeight="1" x14ac:dyDescent="0.25">
      <c r="A51" s="6" t="s">
        <v>82</v>
      </c>
      <c r="B51" s="7" t="s">
        <v>7</v>
      </c>
      <c r="C51" s="7" t="s">
        <v>8</v>
      </c>
      <c r="D51" s="23" t="s">
        <v>81</v>
      </c>
      <c r="E51" s="24" t="s">
        <v>82</v>
      </c>
      <c r="F51" s="19">
        <v>2055187</v>
      </c>
      <c r="G51" s="19">
        <v>2675494</v>
      </c>
      <c r="H51" s="19">
        <v>2613598</v>
      </c>
      <c r="I51" s="30"/>
      <c r="J51" s="30"/>
      <c r="K51" s="30"/>
      <c r="L51" s="33"/>
      <c r="M51" s="33"/>
      <c r="N51" s="33"/>
      <c r="O51" s="27"/>
    </row>
    <row r="52" spans="1:15" ht="69.75" hidden="1" customHeight="1" x14ac:dyDescent="0.25">
      <c r="A52" s="6"/>
      <c r="B52" s="7"/>
      <c r="C52" s="7"/>
      <c r="D52" s="14" t="s">
        <v>86</v>
      </c>
      <c r="E52" s="13" t="s">
        <v>85</v>
      </c>
      <c r="F52" s="15">
        <f>913-913</f>
        <v>0</v>
      </c>
      <c r="G52" s="11"/>
      <c r="H52" s="11"/>
      <c r="I52" s="30"/>
      <c r="J52" s="30"/>
      <c r="K52" s="30"/>
      <c r="L52" s="33"/>
      <c r="M52" s="33"/>
      <c r="N52" s="33"/>
      <c r="O52" s="32"/>
    </row>
    <row r="53" spans="1:15" ht="47.25" hidden="1" x14ac:dyDescent="0.25">
      <c r="A53" s="6"/>
      <c r="B53" s="7"/>
      <c r="C53" s="7"/>
      <c r="D53" s="14" t="s">
        <v>88</v>
      </c>
      <c r="E53" s="13" t="s">
        <v>87</v>
      </c>
      <c r="F53" s="15">
        <f>-38718+38718</f>
        <v>0</v>
      </c>
      <c r="G53" s="11"/>
      <c r="H53" s="11"/>
      <c r="I53" s="30"/>
      <c r="J53" s="30"/>
      <c r="K53" s="30"/>
      <c r="L53" s="33"/>
      <c r="M53" s="33"/>
      <c r="N53" s="33"/>
      <c r="O53" s="32"/>
    </row>
    <row r="54" spans="1:15" ht="23.25" customHeight="1" x14ac:dyDescent="0.25">
      <c r="A54" s="4" t="s">
        <v>83</v>
      </c>
      <c r="B54" s="5"/>
      <c r="C54" s="5"/>
      <c r="D54" s="9"/>
      <c r="E54" s="12" t="s">
        <v>83</v>
      </c>
      <c r="F54" s="10">
        <f>F14+F46</f>
        <v>26548568</v>
      </c>
      <c r="G54" s="10">
        <f>G14+G46</f>
        <v>26826934</v>
      </c>
      <c r="H54" s="10">
        <f>H14+H46</f>
        <v>26026582</v>
      </c>
      <c r="I54" s="34"/>
      <c r="J54" s="34"/>
      <c r="K54" s="34"/>
      <c r="L54" s="31"/>
      <c r="M54" s="31"/>
      <c r="N54" s="31"/>
      <c r="O54" s="32"/>
    </row>
    <row r="55" spans="1:15" ht="18.75" customHeight="1" x14ac:dyDescent="0.25">
      <c r="F55" s="25"/>
      <c r="G55" s="25"/>
      <c r="H55" s="25"/>
      <c r="I55" s="30"/>
      <c r="J55" s="30"/>
      <c r="K55" s="30"/>
      <c r="L55" s="35"/>
      <c r="M55" s="35"/>
      <c r="N55" s="35"/>
      <c r="O55" s="36"/>
    </row>
    <row r="56" spans="1:15" ht="32.25" customHeight="1" x14ac:dyDescent="0.25">
      <c r="D56" s="42"/>
      <c r="E56" s="43"/>
      <c r="F56" s="35"/>
      <c r="G56" s="41"/>
      <c r="H56" s="41"/>
      <c r="I56" s="25"/>
      <c r="J56" s="25"/>
      <c r="K56" s="25"/>
      <c r="L56" s="25"/>
      <c r="M56" s="25"/>
      <c r="N56" s="25"/>
    </row>
    <row r="57" spans="1:15" ht="36.75" customHeight="1" x14ac:dyDescent="0.25">
      <c r="D57" s="42"/>
      <c r="E57" s="43"/>
      <c r="F57" s="35"/>
      <c r="G57" s="35"/>
      <c r="H57" s="35"/>
      <c r="I57" s="25"/>
      <c r="J57" s="37"/>
      <c r="K57" s="37"/>
      <c r="L57" s="37"/>
      <c r="M57" s="25"/>
      <c r="N57" s="25"/>
    </row>
    <row r="58" spans="1:15" ht="36.75" customHeight="1" x14ac:dyDescent="0.25">
      <c r="D58" s="42"/>
      <c r="E58" s="43"/>
      <c r="F58" s="35"/>
      <c r="G58" s="35"/>
      <c r="H58" s="35"/>
      <c r="I58" s="25"/>
      <c r="J58" s="25"/>
      <c r="K58" s="25"/>
      <c r="L58" s="25"/>
      <c r="M58" s="25"/>
      <c r="N58" s="25"/>
    </row>
    <row r="59" spans="1:15" ht="122.25" customHeight="1" x14ac:dyDescent="0.25">
      <c r="D59" s="42"/>
      <c r="E59" s="43"/>
      <c r="F59" s="35"/>
      <c r="G59" s="35"/>
      <c r="H59" s="35"/>
      <c r="I59" s="25"/>
      <c r="J59" s="25"/>
      <c r="K59" s="25"/>
      <c r="L59" s="25"/>
      <c r="M59" s="25"/>
      <c r="N59" s="25"/>
    </row>
    <row r="60" spans="1:15" ht="38.25" customHeight="1" x14ac:dyDescent="0.25">
      <c r="D60" s="42"/>
      <c r="E60" s="43"/>
      <c r="F60" s="35"/>
      <c r="G60" s="35"/>
      <c r="H60" s="35"/>
      <c r="I60" s="38"/>
      <c r="J60" s="25"/>
      <c r="K60" s="25"/>
      <c r="L60" s="25"/>
      <c r="M60" s="25"/>
      <c r="N60" s="25"/>
    </row>
    <row r="61" spans="1:15" ht="18.75" customHeight="1" x14ac:dyDescent="0.25">
      <c r="D61" s="40"/>
      <c r="E61" s="44"/>
      <c r="F61" s="41"/>
      <c r="G61" s="41"/>
      <c r="H61" s="41"/>
      <c r="I61" s="25"/>
      <c r="J61" s="25"/>
      <c r="K61" s="25"/>
      <c r="L61" s="25"/>
      <c r="M61" s="25"/>
      <c r="N61" s="25"/>
    </row>
    <row r="62" spans="1:15" ht="16.5" x14ac:dyDescent="0.25">
      <c r="D62" s="45"/>
      <c r="E62" s="46"/>
      <c r="F62" s="35"/>
      <c r="G62" s="35"/>
      <c r="H62" s="35"/>
      <c r="I62" s="25"/>
      <c r="J62" s="25"/>
      <c r="K62" s="25"/>
      <c r="L62" s="25"/>
      <c r="M62" s="25"/>
      <c r="N62" s="25"/>
    </row>
    <row r="63" spans="1:15" ht="47.25" customHeight="1" x14ac:dyDescent="0.25">
      <c r="D63" s="47"/>
      <c r="E63" s="46"/>
      <c r="F63" s="35"/>
      <c r="G63" s="35"/>
      <c r="H63" s="35"/>
      <c r="I63" s="25"/>
      <c r="J63" s="25"/>
      <c r="K63" s="25"/>
      <c r="L63" s="25"/>
      <c r="M63" s="25"/>
      <c r="N63" s="25"/>
    </row>
    <row r="64" spans="1:15" ht="47.25" customHeight="1" x14ac:dyDescent="0.25">
      <c r="D64" s="47"/>
      <c r="E64" s="46"/>
      <c r="F64" s="35"/>
      <c r="G64" s="35"/>
      <c r="H64" s="35"/>
      <c r="I64" s="25"/>
      <c r="J64" s="25"/>
      <c r="K64" s="25"/>
      <c r="L64" s="25"/>
      <c r="M64" s="25"/>
      <c r="N64" s="25"/>
    </row>
    <row r="65" spans="4:14" ht="47.25" customHeight="1" x14ac:dyDescent="0.25">
      <c r="D65" s="47"/>
      <c r="E65" s="46"/>
      <c r="F65" s="35"/>
      <c r="G65" s="35"/>
      <c r="H65" s="35"/>
      <c r="I65" s="25"/>
      <c r="J65" s="25"/>
      <c r="K65" s="25"/>
      <c r="L65" s="25"/>
      <c r="M65" s="25"/>
      <c r="N65" s="25"/>
    </row>
    <row r="66" spans="4:14" ht="23.25" customHeight="1" x14ac:dyDescent="0.25">
      <c r="D66" s="45"/>
      <c r="E66" s="46"/>
      <c r="F66" s="35"/>
      <c r="G66" s="35"/>
      <c r="H66" s="35"/>
      <c r="I66" s="25"/>
      <c r="J66" s="25"/>
      <c r="K66" s="25"/>
      <c r="L66" s="25"/>
      <c r="M66" s="25"/>
      <c r="N66" s="25"/>
    </row>
    <row r="67" spans="4:14" ht="42" customHeight="1" x14ac:dyDescent="0.25">
      <c r="D67" s="45"/>
      <c r="E67" s="46"/>
      <c r="F67" s="35"/>
      <c r="G67" s="35"/>
      <c r="H67" s="35"/>
      <c r="I67" s="25"/>
      <c r="J67" s="25"/>
      <c r="K67" s="25"/>
      <c r="L67" s="25"/>
      <c r="M67" s="25"/>
      <c r="N67" s="25"/>
    </row>
    <row r="68" spans="4:14" ht="56.25" customHeight="1" x14ac:dyDescent="0.25">
      <c r="D68" s="48"/>
      <c r="E68" s="49"/>
      <c r="F68" s="35"/>
      <c r="G68" s="35"/>
      <c r="H68" s="50"/>
      <c r="I68" s="25"/>
      <c r="J68" s="25"/>
      <c r="K68" s="25"/>
      <c r="L68" s="25"/>
      <c r="M68" s="25"/>
      <c r="N68" s="25"/>
    </row>
    <row r="69" spans="4:14" ht="56.25" customHeight="1" x14ac:dyDescent="0.25">
      <c r="D69" s="48"/>
      <c r="E69" s="49"/>
      <c r="F69" s="35"/>
      <c r="G69" s="35"/>
      <c r="H69" s="35"/>
      <c r="I69" s="25"/>
      <c r="J69" s="25"/>
      <c r="K69" s="25"/>
      <c r="L69" s="25"/>
      <c r="M69" s="25"/>
      <c r="N69" s="25"/>
    </row>
    <row r="70" spans="4:14" ht="36.75" customHeight="1" x14ac:dyDescent="0.25">
      <c r="D70" s="51"/>
      <c r="E70" s="49"/>
      <c r="F70" s="35"/>
      <c r="G70" s="50"/>
      <c r="H70" s="50"/>
      <c r="I70" s="25"/>
      <c r="J70" s="25"/>
      <c r="K70" s="25"/>
      <c r="L70" s="25"/>
      <c r="M70" s="25"/>
      <c r="N70" s="25"/>
    </row>
    <row r="71" spans="4:14" ht="18.75" customHeight="1" x14ac:dyDescent="0.25">
      <c r="D71" s="48"/>
      <c r="E71" s="49"/>
      <c r="F71" s="35"/>
      <c r="G71" s="35"/>
      <c r="H71" s="27"/>
      <c r="I71" s="25"/>
      <c r="J71" s="25"/>
      <c r="K71" s="25"/>
      <c r="L71" s="25"/>
      <c r="M71" s="25"/>
      <c r="N71" s="25"/>
    </row>
    <row r="72" spans="4:14" ht="16.5" x14ac:dyDescent="0.25">
      <c r="D72" s="48"/>
      <c r="E72" s="49"/>
      <c r="F72" s="35"/>
      <c r="G72" s="35"/>
      <c r="H72" s="27"/>
      <c r="I72" s="25"/>
      <c r="J72" s="25"/>
      <c r="K72" s="25"/>
      <c r="L72" s="25"/>
      <c r="M72" s="25"/>
      <c r="N72" s="25"/>
    </row>
    <row r="73" spans="4:14" ht="41.25" customHeight="1" x14ac:dyDescent="0.25">
      <c r="D73" s="48"/>
      <c r="E73" s="49"/>
      <c r="F73" s="35"/>
      <c r="G73" s="35"/>
      <c r="H73" s="35"/>
      <c r="I73" s="25"/>
      <c r="J73" s="25"/>
      <c r="K73" s="25"/>
      <c r="L73" s="25"/>
      <c r="M73" s="25"/>
      <c r="N73" s="25"/>
    </row>
    <row r="74" spans="4:14" ht="66.75" customHeight="1" x14ac:dyDescent="0.25">
      <c r="D74" s="48"/>
      <c r="E74" s="49"/>
      <c r="F74" s="35"/>
      <c r="G74" s="35"/>
      <c r="H74" s="35"/>
      <c r="I74" s="25"/>
      <c r="J74" s="25"/>
      <c r="K74" s="25"/>
      <c r="L74" s="25"/>
      <c r="M74" s="25"/>
      <c r="N74" s="25"/>
    </row>
    <row r="75" spans="4:14" ht="26.25" customHeight="1" x14ac:dyDescent="0.25">
      <c r="D75" s="48"/>
      <c r="E75" s="49"/>
      <c r="F75" s="35"/>
      <c r="G75" s="35"/>
      <c r="H75" s="35"/>
      <c r="I75" s="25"/>
      <c r="J75" s="25"/>
      <c r="K75" s="25"/>
      <c r="L75" s="25"/>
      <c r="M75" s="25"/>
      <c r="N75" s="25"/>
    </row>
    <row r="76" spans="4:14" ht="39" customHeight="1" x14ac:dyDescent="0.25">
      <c r="D76" s="49"/>
      <c r="E76" s="49"/>
      <c r="F76" s="35"/>
      <c r="G76" s="35"/>
      <c r="H76" s="27"/>
      <c r="I76" s="25"/>
      <c r="J76" s="25"/>
      <c r="K76" s="25"/>
      <c r="L76" s="25"/>
      <c r="M76" s="25"/>
      <c r="N76" s="25"/>
    </row>
    <row r="77" spans="4:14" ht="26.25" customHeight="1" x14ac:dyDescent="0.25">
      <c r="D77" s="49"/>
      <c r="E77" s="49"/>
      <c r="F77" s="35"/>
      <c r="G77" s="35"/>
      <c r="H77" s="27"/>
      <c r="I77" s="25"/>
      <c r="J77" s="25"/>
      <c r="K77" s="25"/>
      <c r="L77" s="25"/>
      <c r="M77" s="25"/>
      <c r="N77" s="25"/>
    </row>
    <row r="78" spans="4:14" ht="43.5" customHeight="1" x14ac:dyDescent="0.25">
      <c r="D78" s="49"/>
      <c r="E78" s="49"/>
      <c r="F78" s="35"/>
      <c r="G78" s="35"/>
      <c r="H78" s="35"/>
      <c r="I78" s="25"/>
      <c r="J78" s="25"/>
      <c r="K78" s="25"/>
      <c r="L78" s="25"/>
      <c r="M78" s="25"/>
      <c r="N78" s="25"/>
    </row>
    <row r="79" spans="4:14" ht="18.75" customHeight="1" x14ac:dyDescent="0.25">
      <c r="D79" s="52"/>
      <c r="E79" s="49"/>
      <c r="F79" s="35"/>
      <c r="G79" s="35"/>
      <c r="H79" s="27"/>
      <c r="I79" s="25"/>
      <c r="J79" s="25"/>
      <c r="K79" s="25"/>
      <c r="L79" s="25"/>
      <c r="M79" s="25"/>
      <c r="N79" s="25"/>
    </row>
    <row r="80" spans="4:14" ht="48.75" customHeight="1" x14ac:dyDescent="0.25">
      <c r="D80" s="45"/>
      <c r="E80" s="49"/>
      <c r="F80" s="35"/>
      <c r="G80" s="35"/>
      <c r="H80" s="27"/>
      <c r="I80" s="25"/>
      <c r="J80" s="25"/>
      <c r="K80" s="25"/>
      <c r="L80" s="25"/>
      <c r="M80" s="25"/>
      <c r="N80" s="25"/>
    </row>
    <row r="81" spans="4:14" ht="42.75" customHeight="1" x14ac:dyDescent="0.25">
      <c r="D81" s="53"/>
      <c r="E81" s="49"/>
      <c r="F81" s="35"/>
      <c r="G81" s="35"/>
      <c r="H81" s="35"/>
      <c r="I81" s="25"/>
      <c r="J81" s="25"/>
      <c r="K81" s="25"/>
      <c r="L81" s="25"/>
      <c r="M81" s="25"/>
      <c r="N81" s="25"/>
    </row>
    <row r="82" spans="4:14" ht="81" customHeight="1" x14ac:dyDescent="0.25">
      <c r="D82" s="47"/>
      <c r="E82" s="54"/>
      <c r="F82" s="35"/>
      <c r="G82" s="35"/>
      <c r="H82" s="35"/>
      <c r="I82" s="25"/>
      <c r="J82" s="25"/>
      <c r="K82" s="25"/>
      <c r="L82" s="25"/>
      <c r="M82" s="25"/>
      <c r="N82" s="25"/>
    </row>
    <row r="83" spans="4:14" ht="24" customHeight="1" x14ac:dyDescent="0.25">
      <c r="D83" s="47"/>
      <c r="E83" s="54"/>
      <c r="F83" s="35"/>
      <c r="G83" s="35"/>
      <c r="H83" s="35"/>
      <c r="I83" s="25"/>
      <c r="J83" s="25"/>
      <c r="K83" s="25"/>
      <c r="L83" s="25"/>
      <c r="M83" s="25"/>
      <c r="N83" s="25"/>
    </row>
    <row r="84" spans="4:14" ht="58.5" customHeight="1" x14ac:dyDescent="0.25">
      <c r="D84" s="47"/>
      <c r="E84" s="54"/>
      <c r="F84" s="35"/>
      <c r="G84" s="35"/>
      <c r="H84" s="35"/>
      <c r="I84" s="25"/>
      <c r="J84" s="25"/>
      <c r="K84" s="25"/>
      <c r="L84" s="25"/>
      <c r="M84" s="25"/>
      <c r="N84" s="25"/>
    </row>
    <row r="85" spans="4:14" ht="93.75" customHeight="1" x14ac:dyDescent="0.25">
      <c r="D85" s="47"/>
      <c r="E85" s="54"/>
      <c r="F85" s="35"/>
      <c r="G85" s="35"/>
      <c r="H85" s="35"/>
      <c r="I85" s="25"/>
      <c r="J85" s="25"/>
      <c r="K85" s="25"/>
      <c r="L85" s="25"/>
      <c r="M85" s="25"/>
      <c r="N85" s="25"/>
    </row>
    <row r="86" spans="4:14" ht="59.25" customHeight="1" x14ac:dyDescent="0.25">
      <c r="D86" s="47"/>
      <c r="E86" s="54"/>
      <c r="F86" s="35"/>
      <c r="G86" s="35"/>
      <c r="H86" s="35"/>
      <c r="I86" s="25"/>
      <c r="J86" s="25"/>
      <c r="K86" s="25"/>
      <c r="L86" s="25"/>
      <c r="M86" s="25"/>
      <c r="N86" s="25"/>
    </row>
    <row r="87" spans="4:14" ht="38.25" customHeight="1" x14ac:dyDescent="0.25">
      <c r="D87" s="47"/>
      <c r="E87" s="54"/>
      <c r="F87" s="35"/>
      <c r="G87" s="35"/>
      <c r="H87" s="35"/>
      <c r="I87" s="25"/>
      <c r="J87" s="25"/>
      <c r="K87" s="25"/>
      <c r="L87" s="25"/>
      <c r="M87" s="25"/>
      <c r="N87" s="25"/>
    </row>
    <row r="88" spans="4:14" ht="48" customHeight="1" x14ac:dyDescent="0.25">
      <c r="D88" s="47"/>
      <c r="E88" s="54"/>
      <c r="F88" s="35"/>
      <c r="G88" s="35"/>
      <c r="H88" s="35"/>
      <c r="I88" s="25"/>
      <c r="J88" s="25"/>
      <c r="K88" s="25"/>
      <c r="L88" s="25"/>
      <c r="M88" s="25"/>
      <c r="N88" s="25"/>
    </row>
    <row r="89" spans="4:14" ht="52.5" customHeight="1" x14ac:dyDescent="0.25">
      <c r="D89" s="47"/>
      <c r="E89" s="54"/>
      <c r="F89" s="35"/>
      <c r="G89" s="35"/>
      <c r="H89" s="35"/>
      <c r="I89" s="25"/>
      <c r="J89" s="25"/>
      <c r="K89" s="25"/>
      <c r="L89" s="25"/>
      <c r="M89" s="25"/>
      <c r="N89" s="25"/>
    </row>
    <row r="90" spans="4:14" ht="18.75" customHeight="1" x14ac:dyDescent="0.25">
      <c r="D90" s="47"/>
      <c r="E90" s="54"/>
      <c r="F90" s="35"/>
      <c r="G90" s="35"/>
      <c r="H90" s="35"/>
      <c r="I90" s="25"/>
      <c r="J90" s="25"/>
      <c r="K90" s="25"/>
      <c r="L90" s="25"/>
      <c r="M90" s="25"/>
      <c r="N90" s="25"/>
    </row>
    <row r="91" spans="4:14" ht="79.5" customHeight="1" x14ac:dyDescent="0.25">
      <c r="D91" s="53"/>
      <c r="E91" s="54"/>
      <c r="F91" s="35"/>
      <c r="G91" s="35"/>
      <c r="H91" s="35"/>
      <c r="I91" s="25"/>
      <c r="J91" s="25"/>
      <c r="K91" s="25"/>
      <c r="L91" s="25"/>
      <c r="M91" s="25"/>
      <c r="N91" s="25"/>
    </row>
    <row r="92" spans="4:14" ht="84" customHeight="1" x14ac:dyDescent="0.25">
      <c r="D92" s="47"/>
      <c r="E92" s="54"/>
      <c r="F92" s="27"/>
      <c r="G92" s="27"/>
      <c r="H92" s="35"/>
      <c r="I92" s="25"/>
      <c r="J92" s="25"/>
      <c r="K92" s="25"/>
      <c r="L92" s="25"/>
      <c r="M92" s="25"/>
      <c r="N92" s="25"/>
    </row>
    <row r="93" spans="4:14" ht="107.25" customHeight="1" x14ac:dyDescent="0.25">
      <c r="D93" s="47"/>
      <c r="E93" s="54"/>
      <c r="F93" s="35"/>
      <c r="G93" s="35"/>
      <c r="H93" s="35"/>
      <c r="I93" s="25"/>
      <c r="J93" s="25"/>
      <c r="K93" s="25"/>
      <c r="L93" s="25"/>
      <c r="M93" s="25"/>
      <c r="N93" s="25"/>
    </row>
    <row r="94" spans="4:14" ht="62.25" customHeight="1" x14ac:dyDescent="0.25">
      <c r="D94" s="47"/>
      <c r="E94" s="54"/>
      <c r="F94" s="35"/>
      <c r="G94" s="35"/>
      <c r="H94" s="35"/>
      <c r="I94" s="25"/>
      <c r="J94" s="25"/>
      <c r="K94" s="25"/>
      <c r="L94" s="25"/>
      <c r="M94" s="25"/>
      <c r="N94" s="25"/>
    </row>
    <row r="95" spans="4:14" ht="42.75" customHeight="1" x14ac:dyDescent="0.25">
      <c r="D95" s="47"/>
      <c r="E95" s="54"/>
      <c r="F95" s="35"/>
      <c r="G95" s="35"/>
      <c r="H95" s="35"/>
      <c r="I95" s="25"/>
      <c r="J95" s="25"/>
      <c r="K95" s="25"/>
      <c r="L95" s="25"/>
      <c r="M95" s="25"/>
      <c r="N95" s="25"/>
    </row>
    <row r="96" spans="4:14" ht="18.75" customHeight="1" x14ac:dyDescent="0.25">
      <c r="D96" s="47"/>
      <c r="E96" s="54"/>
      <c r="F96" s="35"/>
      <c r="G96" s="35"/>
      <c r="H96" s="35"/>
      <c r="I96" s="25"/>
      <c r="J96" s="25"/>
      <c r="K96" s="25"/>
      <c r="L96" s="25"/>
      <c r="M96" s="25"/>
      <c r="N96" s="25"/>
    </row>
    <row r="97" spans="4:14" ht="18.75" customHeight="1" x14ac:dyDescent="0.25">
      <c r="D97" s="47"/>
      <c r="E97" s="54"/>
      <c r="F97" s="35"/>
      <c r="G97" s="35"/>
      <c r="H97" s="35"/>
      <c r="I97" s="25"/>
      <c r="J97" s="25"/>
      <c r="K97" s="25"/>
      <c r="L97" s="25"/>
      <c r="M97" s="25"/>
      <c r="N97" s="25"/>
    </row>
    <row r="98" spans="4:14" ht="21.75" customHeight="1" x14ac:dyDescent="0.25">
      <c r="D98" s="53"/>
      <c r="E98" s="54"/>
      <c r="F98" s="35"/>
      <c r="G98" s="35"/>
      <c r="H98" s="35"/>
      <c r="I98" s="25"/>
      <c r="J98" s="25"/>
      <c r="K98" s="25"/>
      <c r="L98" s="25"/>
      <c r="M98" s="25"/>
      <c r="N98" s="25"/>
    </row>
    <row r="99" spans="4:14" ht="55.5" customHeight="1" x14ac:dyDescent="0.25">
      <c r="D99" s="53"/>
      <c r="E99" s="54"/>
      <c r="F99" s="35"/>
      <c r="G99" s="35"/>
      <c r="H99" s="35"/>
      <c r="I99" s="25"/>
      <c r="J99" s="25"/>
      <c r="K99" s="25"/>
      <c r="L99" s="25"/>
      <c r="M99" s="25"/>
      <c r="N99" s="25"/>
    </row>
    <row r="100" spans="4:14" ht="18.75" customHeight="1" x14ac:dyDescent="0.25">
      <c r="D100" s="53"/>
      <c r="E100" s="54"/>
      <c r="F100" s="35"/>
      <c r="G100" s="35"/>
      <c r="H100" s="35"/>
      <c r="I100" s="25"/>
      <c r="J100" s="25"/>
      <c r="K100" s="25"/>
      <c r="L100" s="25"/>
      <c r="M100" s="25"/>
      <c r="N100" s="25"/>
    </row>
    <row r="101" spans="4:14" ht="18.75" customHeight="1" x14ac:dyDescent="0.25">
      <c r="D101" s="53"/>
      <c r="E101" s="54"/>
      <c r="F101" s="35"/>
      <c r="G101" s="35"/>
      <c r="H101" s="35"/>
      <c r="I101" s="25"/>
      <c r="J101" s="25"/>
      <c r="K101" s="25"/>
      <c r="L101" s="25"/>
      <c r="M101" s="25"/>
      <c r="N101" s="25"/>
    </row>
    <row r="102" spans="4:14" ht="18.75" customHeight="1" x14ac:dyDescent="0.25">
      <c r="D102" s="53"/>
      <c r="E102" s="54"/>
      <c r="F102" s="35"/>
      <c r="G102" s="35"/>
      <c r="H102" s="35"/>
      <c r="I102" s="25"/>
      <c r="J102" s="25"/>
      <c r="K102" s="25"/>
      <c r="L102" s="25"/>
      <c r="M102" s="25"/>
      <c r="N102" s="25"/>
    </row>
    <row r="103" spans="4:14" ht="18.75" customHeight="1" x14ac:dyDescent="0.25">
      <c r="D103" s="53"/>
      <c r="E103" s="54"/>
      <c r="F103" s="35"/>
      <c r="G103" s="35"/>
      <c r="H103" s="35"/>
      <c r="I103" s="25"/>
      <c r="J103" s="25"/>
      <c r="K103" s="25"/>
      <c r="L103" s="25"/>
      <c r="M103" s="25"/>
      <c r="N103" s="25"/>
    </row>
    <row r="104" spans="4:14" ht="18.75" customHeight="1" x14ac:dyDescent="0.25">
      <c r="D104" s="53"/>
      <c r="E104" s="54"/>
      <c r="F104" s="35"/>
      <c r="G104" s="35"/>
      <c r="H104" s="35"/>
      <c r="I104" s="25"/>
      <c r="J104" s="25"/>
      <c r="K104" s="25"/>
      <c r="L104" s="25"/>
      <c r="M104" s="25"/>
      <c r="N104" s="25"/>
    </row>
    <row r="105" spans="4:14" ht="41.25" customHeight="1" x14ac:dyDescent="0.25">
      <c r="D105" s="53"/>
      <c r="E105" s="54"/>
      <c r="F105" s="35"/>
      <c r="G105" s="35"/>
      <c r="H105" s="35"/>
      <c r="I105" s="25"/>
      <c r="J105" s="25"/>
      <c r="K105" s="25"/>
      <c r="L105" s="25"/>
      <c r="M105" s="25"/>
      <c r="N105" s="25"/>
    </row>
    <row r="106" spans="4:14" ht="18.75" customHeight="1" x14ac:dyDescent="0.25">
      <c r="D106" s="53"/>
      <c r="E106" s="54"/>
      <c r="F106" s="35"/>
      <c r="G106" s="35"/>
      <c r="H106" s="35"/>
      <c r="I106" s="25"/>
      <c r="J106" s="25"/>
      <c r="K106" s="25"/>
      <c r="L106" s="25"/>
      <c r="M106" s="25"/>
      <c r="N106" s="25"/>
    </row>
    <row r="107" spans="4:14" ht="18.75" customHeight="1" x14ac:dyDescent="0.25">
      <c r="D107" s="53"/>
      <c r="E107" s="54"/>
      <c r="F107" s="35"/>
      <c r="G107" s="35"/>
      <c r="H107" s="35"/>
      <c r="I107" s="25"/>
      <c r="J107" s="25"/>
      <c r="K107" s="25"/>
      <c r="L107" s="25"/>
      <c r="M107" s="25"/>
      <c r="N107" s="25"/>
    </row>
    <row r="108" spans="4:14" ht="18.75" customHeight="1" x14ac:dyDescent="0.25">
      <c r="D108" s="53"/>
      <c r="E108" s="54"/>
      <c r="F108" s="35"/>
      <c r="G108" s="35"/>
      <c r="H108" s="35"/>
      <c r="I108" s="25"/>
      <c r="J108" s="25"/>
      <c r="K108" s="25"/>
      <c r="L108" s="25"/>
      <c r="M108" s="25"/>
      <c r="N108" s="25"/>
    </row>
    <row r="109" spans="4:14" ht="18.75" customHeight="1" x14ac:dyDescent="0.25">
      <c r="D109" s="53"/>
      <c r="E109" s="54"/>
      <c r="F109" s="35"/>
      <c r="G109" s="35"/>
      <c r="H109" s="35"/>
      <c r="I109" s="25"/>
      <c r="J109" s="25"/>
      <c r="K109" s="25"/>
      <c r="L109" s="25"/>
      <c r="M109" s="25"/>
      <c r="N109" s="25"/>
    </row>
    <row r="110" spans="4:14" ht="18.75" customHeight="1" x14ac:dyDescent="0.25">
      <c r="D110" s="55"/>
      <c r="E110" s="54"/>
      <c r="F110" s="35"/>
      <c r="G110" s="35"/>
      <c r="H110" s="35"/>
      <c r="I110" s="25"/>
      <c r="J110" s="25"/>
      <c r="K110" s="25"/>
      <c r="L110" s="25"/>
      <c r="M110" s="25"/>
      <c r="N110" s="25"/>
    </row>
    <row r="111" spans="4:14" ht="18.75" customHeight="1" x14ac:dyDescent="0.25">
      <c r="D111" s="53"/>
      <c r="E111" s="54"/>
      <c r="F111" s="35"/>
      <c r="G111" s="35"/>
      <c r="H111" s="35"/>
      <c r="I111" s="25"/>
      <c r="J111" s="25"/>
      <c r="K111" s="25"/>
      <c r="L111" s="25"/>
      <c r="M111" s="25"/>
      <c r="N111" s="25"/>
    </row>
    <row r="112" spans="4:14" ht="18.75" customHeight="1" x14ac:dyDescent="0.25">
      <c r="D112" s="55"/>
      <c r="E112" s="54"/>
      <c r="F112" s="35"/>
      <c r="G112" s="35"/>
      <c r="H112" s="35"/>
      <c r="I112" s="25"/>
      <c r="J112" s="25"/>
      <c r="K112" s="25"/>
      <c r="L112" s="25"/>
      <c r="M112" s="25"/>
      <c r="N112" s="25"/>
    </row>
    <row r="113" spans="4:14" ht="18.75" customHeight="1" x14ac:dyDescent="0.25">
      <c r="D113" s="56"/>
      <c r="E113" s="57"/>
      <c r="F113" s="58"/>
      <c r="G113" s="58"/>
      <c r="H113" s="58"/>
      <c r="I113" s="25"/>
      <c r="J113" s="25"/>
      <c r="K113" s="25"/>
      <c r="L113" s="25"/>
      <c r="M113" s="25"/>
      <c r="N113" s="25"/>
    </row>
    <row r="114" spans="4:14" ht="18.75" customHeight="1" x14ac:dyDescent="0.25">
      <c r="D114" s="53"/>
      <c r="E114" s="46"/>
      <c r="F114" s="35"/>
      <c r="G114" s="35"/>
      <c r="H114" s="50"/>
      <c r="I114" s="25"/>
      <c r="J114" s="25"/>
      <c r="K114" s="25"/>
      <c r="L114" s="25"/>
      <c r="M114" s="25"/>
      <c r="N114" s="25"/>
    </row>
    <row r="115" spans="4:14" ht="103.5" customHeight="1" x14ac:dyDescent="0.25">
      <c r="D115" s="53"/>
      <c r="E115" s="46"/>
      <c r="F115" s="35"/>
      <c r="G115" s="59"/>
      <c r="H115" s="59"/>
      <c r="I115" s="25"/>
      <c r="J115" s="25"/>
      <c r="K115" s="25"/>
      <c r="L115" s="25"/>
      <c r="M115" s="25"/>
      <c r="N115" s="25"/>
    </row>
    <row r="116" spans="4:14" ht="18.75" customHeight="1" x14ac:dyDescent="0.25">
      <c r="D116" s="53"/>
      <c r="E116" s="46"/>
      <c r="F116" s="35"/>
      <c r="G116" s="35"/>
      <c r="H116" s="35"/>
      <c r="I116" s="25"/>
      <c r="J116" s="25"/>
      <c r="K116" s="25"/>
      <c r="L116" s="25"/>
      <c r="M116" s="25"/>
      <c r="N116" s="25"/>
    </row>
    <row r="117" spans="4:14" ht="18.75" customHeight="1" x14ac:dyDescent="0.25">
      <c r="D117" s="53"/>
      <c r="E117" s="46"/>
      <c r="F117" s="35"/>
      <c r="G117" s="35"/>
      <c r="H117" s="35"/>
      <c r="I117" s="25"/>
      <c r="J117" s="25"/>
      <c r="K117" s="25"/>
      <c r="L117" s="25"/>
      <c r="M117" s="25"/>
      <c r="N117" s="25"/>
    </row>
    <row r="118" spans="4:14" ht="18.75" customHeight="1" x14ac:dyDescent="0.25">
      <c r="D118" s="53"/>
      <c r="E118" s="46"/>
      <c r="F118" s="35"/>
      <c r="G118" s="35"/>
      <c r="H118" s="35"/>
      <c r="I118" s="25"/>
      <c r="J118" s="25"/>
      <c r="K118" s="25"/>
      <c r="L118" s="25"/>
      <c r="M118" s="25"/>
      <c r="N118" s="25"/>
    </row>
    <row r="119" spans="4:14" ht="18.75" customHeight="1" x14ac:dyDescent="0.25">
      <c r="D119" s="53"/>
      <c r="E119" s="60"/>
      <c r="F119" s="35"/>
      <c r="G119" s="35"/>
      <c r="H119" s="35"/>
      <c r="I119" s="39"/>
      <c r="J119" s="25"/>
      <c r="K119" s="25"/>
      <c r="L119" s="25"/>
      <c r="M119" s="25"/>
      <c r="N119" s="25"/>
    </row>
    <row r="120" spans="4:14" ht="21.75" customHeight="1" x14ac:dyDescent="0.25">
      <c r="D120" s="53"/>
      <c r="E120" s="60"/>
      <c r="F120" s="35"/>
      <c r="G120" s="35"/>
      <c r="H120" s="35"/>
      <c r="I120" s="25"/>
      <c r="J120" s="25"/>
      <c r="K120" s="25"/>
      <c r="L120" s="25"/>
      <c r="M120" s="25"/>
      <c r="N120" s="25"/>
    </row>
    <row r="121" spans="4:14" ht="18.75" customHeight="1" x14ac:dyDescent="0.25">
      <c r="D121" s="53"/>
      <c r="E121" s="46"/>
      <c r="F121" s="35"/>
      <c r="G121" s="35"/>
      <c r="H121" s="35"/>
      <c r="I121" s="25"/>
      <c r="J121" s="25"/>
      <c r="K121" s="25"/>
      <c r="L121" s="25"/>
      <c r="M121" s="25"/>
      <c r="N121" s="25"/>
    </row>
    <row r="122" spans="4:14" ht="18.75" customHeight="1" x14ac:dyDescent="0.25">
      <c r="D122" s="53"/>
      <c r="E122" s="46"/>
      <c r="F122" s="35"/>
      <c r="G122" s="35"/>
      <c r="H122" s="35"/>
      <c r="I122" s="25"/>
      <c r="J122" s="25"/>
      <c r="K122" s="25"/>
      <c r="L122" s="25"/>
      <c r="M122" s="25"/>
      <c r="N122" s="25"/>
    </row>
    <row r="123" spans="4:14" ht="18.75" customHeight="1" x14ac:dyDescent="0.25">
      <c r="D123" s="53"/>
      <c r="E123" s="46"/>
      <c r="F123" s="35"/>
      <c r="G123" s="35"/>
      <c r="H123" s="35"/>
      <c r="I123" s="25"/>
      <c r="J123" s="25"/>
      <c r="K123" s="25"/>
      <c r="L123" s="25"/>
      <c r="M123" s="25"/>
      <c r="N123" s="25"/>
    </row>
    <row r="124" spans="4:14" ht="18.75" customHeight="1" x14ac:dyDescent="0.25">
      <c r="D124" s="53"/>
      <c r="E124" s="46"/>
      <c r="F124" s="35"/>
      <c r="G124" s="35"/>
      <c r="H124" s="35"/>
      <c r="I124" s="25"/>
      <c r="J124" s="25"/>
      <c r="K124" s="25"/>
      <c r="L124" s="25"/>
      <c r="M124" s="25"/>
      <c r="N124" s="25"/>
    </row>
    <row r="125" spans="4:14" ht="18.75" customHeight="1" x14ac:dyDescent="0.25">
      <c r="D125" s="53"/>
      <c r="E125" s="46"/>
      <c r="F125" s="35"/>
      <c r="G125" s="35"/>
      <c r="H125" s="35"/>
      <c r="I125" s="25"/>
      <c r="J125" s="25"/>
      <c r="K125" s="25"/>
      <c r="L125" s="25"/>
      <c r="M125" s="25"/>
      <c r="N125" s="25"/>
    </row>
    <row r="126" spans="4:14" ht="18.75" customHeight="1" x14ac:dyDescent="0.25">
      <c r="D126" s="53"/>
      <c r="E126" s="46"/>
      <c r="F126" s="35"/>
      <c r="G126" s="35"/>
      <c r="H126" s="35"/>
      <c r="I126" s="25"/>
      <c r="J126" s="25"/>
      <c r="K126" s="25"/>
      <c r="L126" s="25"/>
      <c r="M126" s="25"/>
      <c r="N126" s="25"/>
    </row>
    <row r="127" spans="4:14" ht="18.75" customHeight="1" x14ac:dyDescent="0.25">
      <c r="D127" s="53"/>
      <c r="E127" s="46"/>
      <c r="F127" s="35"/>
      <c r="G127" s="35"/>
      <c r="H127" s="35"/>
      <c r="I127" s="25"/>
      <c r="J127" s="25"/>
      <c r="K127" s="25"/>
      <c r="L127" s="25"/>
      <c r="M127" s="25"/>
      <c r="N127" s="25"/>
    </row>
    <row r="128" spans="4:14" ht="18.75" customHeight="1" x14ac:dyDescent="0.25">
      <c r="D128" s="53"/>
      <c r="E128" s="46"/>
      <c r="F128" s="35"/>
      <c r="G128" s="35"/>
      <c r="H128" s="35"/>
      <c r="I128" s="25"/>
      <c r="J128" s="25"/>
      <c r="K128" s="25"/>
      <c r="L128" s="25"/>
      <c r="M128" s="25"/>
      <c r="N128" s="25"/>
    </row>
    <row r="129" spans="4:14" ht="18.75" customHeight="1" x14ac:dyDescent="0.25">
      <c r="D129" s="53"/>
      <c r="E129" s="46"/>
      <c r="F129" s="35"/>
      <c r="G129" s="35"/>
      <c r="H129" s="35"/>
      <c r="I129" s="25"/>
      <c r="J129" s="25"/>
      <c r="K129" s="25"/>
      <c r="L129" s="25"/>
      <c r="M129" s="25"/>
      <c r="N129" s="25"/>
    </row>
    <row r="130" spans="4:14" ht="18.75" customHeight="1" x14ac:dyDescent="0.25">
      <c r="D130" s="53"/>
      <c r="E130" s="46"/>
      <c r="F130" s="35"/>
      <c r="G130" s="35"/>
      <c r="H130" s="35"/>
      <c r="I130" s="25"/>
      <c r="J130" s="25"/>
      <c r="K130" s="25"/>
      <c r="L130" s="25"/>
      <c r="M130" s="25"/>
      <c r="N130" s="25"/>
    </row>
    <row r="131" spans="4:14" ht="18.75" customHeight="1" x14ac:dyDescent="0.25">
      <c r="D131" s="53"/>
      <c r="E131" s="46"/>
      <c r="F131" s="35"/>
      <c r="G131" s="35"/>
      <c r="H131" s="35"/>
      <c r="I131" s="25"/>
      <c r="J131" s="25"/>
      <c r="K131" s="25"/>
      <c r="L131" s="25"/>
      <c r="M131" s="25"/>
      <c r="N131" s="25"/>
    </row>
    <row r="132" spans="4:14" ht="18.75" customHeight="1" x14ac:dyDescent="0.25">
      <c r="D132" s="53"/>
      <c r="E132" s="46"/>
      <c r="F132" s="35"/>
      <c r="G132" s="35"/>
      <c r="H132" s="35"/>
      <c r="I132" s="25"/>
      <c r="J132" s="25"/>
      <c r="K132" s="25"/>
      <c r="L132" s="25"/>
      <c r="M132" s="25"/>
      <c r="N132" s="25"/>
    </row>
    <row r="133" spans="4:14" ht="18.75" customHeight="1" x14ac:dyDescent="0.25">
      <c r="D133" s="53"/>
      <c r="E133" s="46"/>
      <c r="F133" s="35"/>
      <c r="G133" s="35"/>
      <c r="H133" s="35"/>
      <c r="I133" s="25"/>
      <c r="J133" s="25"/>
      <c r="K133" s="25"/>
      <c r="L133" s="25"/>
      <c r="M133" s="25"/>
      <c r="N133" s="25"/>
    </row>
    <row r="134" spans="4:14" ht="18.75" customHeight="1" x14ac:dyDescent="0.25">
      <c r="D134" s="53"/>
      <c r="E134" s="46"/>
      <c r="F134" s="35"/>
      <c r="G134" s="35"/>
      <c r="H134" s="35"/>
      <c r="I134" s="25"/>
      <c r="J134" s="25"/>
      <c r="K134" s="25"/>
      <c r="L134" s="25"/>
      <c r="M134" s="25"/>
      <c r="N134" s="25"/>
    </row>
    <row r="135" spans="4:14" ht="18.75" customHeight="1" x14ac:dyDescent="0.25">
      <c r="D135" s="53"/>
      <c r="E135" s="46"/>
      <c r="F135" s="35"/>
      <c r="G135" s="35"/>
      <c r="H135" s="35"/>
      <c r="I135" s="25"/>
      <c r="J135" s="25"/>
      <c r="K135" s="25"/>
      <c r="L135" s="25"/>
      <c r="M135" s="25"/>
      <c r="N135" s="25"/>
    </row>
    <row r="136" spans="4:14" ht="18.75" customHeight="1" x14ac:dyDescent="0.25">
      <c r="D136" s="53"/>
      <c r="E136" s="46"/>
      <c r="F136" s="35"/>
      <c r="G136" s="35"/>
      <c r="H136" s="35"/>
      <c r="I136" s="25"/>
      <c r="J136" s="25"/>
      <c r="K136" s="25"/>
      <c r="L136" s="25"/>
      <c r="M136" s="25"/>
      <c r="N136" s="25"/>
    </row>
    <row r="137" spans="4:14" ht="18.75" customHeight="1" x14ac:dyDescent="0.25">
      <c r="D137" s="53"/>
      <c r="E137" s="46"/>
      <c r="F137" s="35"/>
      <c r="G137" s="35"/>
      <c r="H137" s="35"/>
      <c r="I137" s="25"/>
      <c r="J137" s="25"/>
      <c r="K137" s="25"/>
      <c r="L137" s="25"/>
      <c r="M137" s="25"/>
      <c r="N137" s="25"/>
    </row>
    <row r="138" spans="4:14" ht="18.75" customHeight="1" x14ac:dyDescent="0.25">
      <c r="D138" s="53"/>
      <c r="E138" s="46"/>
      <c r="F138" s="35"/>
      <c r="G138" s="35"/>
      <c r="H138" s="35"/>
      <c r="I138" s="25"/>
      <c r="J138" s="25"/>
      <c r="K138" s="25"/>
      <c r="L138" s="25"/>
      <c r="M138" s="25"/>
      <c r="N138" s="25"/>
    </row>
    <row r="139" spans="4:14" ht="18.75" customHeight="1" x14ac:dyDescent="0.25">
      <c r="D139" s="61"/>
      <c r="E139" s="46"/>
      <c r="F139" s="35"/>
      <c r="G139" s="50"/>
      <c r="H139" s="50"/>
      <c r="I139" s="25"/>
      <c r="J139" s="25"/>
      <c r="K139" s="25"/>
      <c r="L139" s="25"/>
      <c r="M139" s="25"/>
      <c r="N139" s="25"/>
    </row>
    <row r="140" spans="4:14" ht="18.75" customHeight="1" x14ac:dyDescent="0.25">
      <c r="D140" s="61"/>
      <c r="E140" s="46"/>
      <c r="F140" s="35"/>
      <c r="G140" s="50"/>
      <c r="H140" s="50"/>
      <c r="I140" s="25"/>
      <c r="J140" s="25"/>
      <c r="K140" s="25"/>
      <c r="L140" s="25"/>
      <c r="M140" s="25"/>
      <c r="N140" s="25"/>
    </row>
    <row r="141" spans="4:14" ht="18.75" customHeight="1" x14ac:dyDescent="0.25">
      <c r="D141" s="62"/>
      <c r="E141" s="63"/>
      <c r="F141" s="50"/>
      <c r="G141" s="50"/>
      <c r="H141" s="50"/>
      <c r="I141" s="25"/>
      <c r="J141" s="25"/>
      <c r="K141" s="25"/>
      <c r="L141" s="25"/>
      <c r="M141" s="25"/>
      <c r="N141" s="25"/>
    </row>
    <row r="142" spans="4:14" ht="18.75" customHeight="1" x14ac:dyDescent="0.25">
      <c r="D142" s="62"/>
      <c r="E142" s="63"/>
      <c r="F142" s="50"/>
      <c r="G142" s="50"/>
      <c r="H142" s="50"/>
      <c r="I142" s="25"/>
      <c r="J142" s="25"/>
      <c r="K142" s="25"/>
      <c r="L142" s="25"/>
      <c r="M142" s="25"/>
      <c r="N142" s="25"/>
    </row>
    <row r="143" spans="4:14" ht="18.75" customHeight="1" x14ac:dyDescent="0.25">
      <c r="D143" s="62"/>
      <c r="E143" s="63"/>
      <c r="F143" s="35"/>
      <c r="G143" s="50"/>
      <c r="H143" s="50"/>
      <c r="I143" s="25"/>
      <c r="J143" s="25"/>
      <c r="K143" s="25"/>
      <c r="L143" s="25"/>
      <c r="M143" s="25"/>
      <c r="N143" s="25"/>
    </row>
    <row r="144" spans="4:14" ht="18.75" customHeight="1" x14ac:dyDescent="0.25">
      <c r="D144" s="62"/>
      <c r="E144" s="63"/>
      <c r="F144" s="35"/>
      <c r="G144" s="35"/>
      <c r="H144" s="35"/>
      <c r="I144" s="25"/>
      <c r="J144" s="25"/>
      <c r="K144" s="25"/>
      <c r="L144" s="25"/>
      <c r="M144" s="25"/>
      <c r="N144" s="25"/>
    </row>
    <row r="145" spans="4:14" ht="18.75" customHeight="1" x14ac:dyDescent="0.25">
      <c r="D145" s="62"/>
      <c r="E145" s="63"/>
      <c r="F145" s="50"/>
      <c r="G145" s="50"/>
      <c r="H145" s="50"/>
      <c r="I145" s="25"/>
      <c r="J145" s="25"/>
      <c r="K145" s="25"/>
      <c r="L145" s="25"/>
      <c r="M145" s="25"/>
      <c r="N145" s="25"/>
    </row>
    <row r="146" spans="4:14" ht="18.75" customHeight="1" x14ac:dyDescent="0.25">
      <c r="D146" s="62"/>
      <c r="E146" s="63"/>
      <c r="F146" s="50"/>
      <c r="G146" s="50"/>
      <c r="H146" s="50"/>
      <c r="I146" s="25"/>
      <c r="J146" s="25"/>
      <c r="K146" s="25"/>
      <c r="L146" s="25"/>
      <c r="M146" s="25"/>
      <c r="N146" s="25"/>
    </row>
    <row r="147" spans="4:14" ht="18.75" customHeight="1" x14ac:dyDescent="0.25">
      <c r="D147" s="62"/>
      <c r="E147" s="63"/>
      <c r="F147" s="50"/>
      <c r="G147" s="50"/>
      <c r="H147" s="50"/>
      <c r="I147" s="25"/>
      <c r="J147" s="25"/>
      <c r="K147" s="25"/>
      <c r="L147" s="25"/>
      <c r="M147" s="25"/>
      <c r="N147" s="25"/>
    </row>
    <row r="148" spans="4:14" ht="18.75" customHeight="1" x14ac:dyDescent="0.25">
      <c r="D148" s="62"/>
      <c r="E148" s="63"/>
      <c r="F148" s="50"/>
      <c r="G148" s="50"/>
      <c r="H148" s="50"/>
      <c r="I148" s="25"/>
      <c r="J148" s="25"/>
      <c r="K148" s="25"/>
      <c r="L148" s="25"/>
      <c r="M148" s="25"/>
      <c r="N148" s="25"/>
    </row>
    <row r="149" spans="4:14" ht="18.75" customHeight="1" x14ac:dyDescent="0.25">
      <c r="D149" s="62"/>
      <c r="E149" s="63"/>
      <c r="F149" s="50"/>
      <c r="G149" s="50"/>
      <c r="H149" s="50"/>
      <c r="I149" s="25"/>
      <c r="J149" s="25"/>
      <c r="K149" s="25"/>
      <c r="L149" s="25"/>
      <c r="M149" s="25"/>
      <c r="N149" s="25"/>
    </row>
    <row r="150" spans="4:14" ht="18.75" customHeight="1" x14ac:dyDescent="0.25">
      <c r="D150" s="62"/>
      <c r="E150" s="63"/>
      <c r="F150" s="50"/>
      <c r="G150" s="50"/>
      <c r="H150" s="50"/>
      <c r="I150" s="25"/>
      <c r="J150" s="25"/>
      <c r="K150" s="25"/>
      <c r="L150" s="25"/>
      <c r="M150" s="25"/>
      <c r="N150" s="25"/>
    </row>
    <row r="151" spans="4:14" ht="18.75" customHeight="1" x14ac:dyDescent="0.25">
      <c r="D151" s="62"/>
      <c r="E151" s="63"/>
      <c r="F151" s="50"/>
      <c r="G151" s="50"/>
      <c r="H151" s="50"/>
      <c r="I151" s="25"/>
      <c r="J151" s="25"/>
      <c r="K151" s="25"/>
      <c r="L151" s="25"/>
      <c r="M151" s="25"/>
      <c r="N151" s="25"/>
    </row>
    <row r="152" spans="4:14" ht="18.75" customHeight="1" x14ac:dyDescent="0.25">
      <c r="D152" s="62"/>
      <c r="E152" s="63"/>
      <c r="F152" s="50"/>
      <c r="G152" s="50"/>
      <c r="H152" s="50"/>
      <c r="I152" s="25"/>
      <c r="J152" s="25"/>
      <c r="K152" s="25"/>
      <c r="L152" s="25"/>
      <c r="M152" s="25"/>
      <c r="N152" s="25"/>
    </row>
    <row r="153" spans="4:14" ht="18.75" customHeight="1" x14ac:dyDescent="0.25">
      <c r="D153" s="62"/>
      <c r="E153" s="63"/>
      <c r="F153" s="50"/>
      <c r="G153" s="50"/>
      <c r="H153" s="50"/>
      <c r="I153" s="25"/>
      <c r="J153" s="25"/>
      <c r="K153" s="25"/>
      <c r="L153" s="25"/>
      <c r="M153" s="25"/>
      <c r="N153" s="25"/>
    </row>
    <row r="154" spans="4:14" ht="18.75" customHeight="1" x14ac:dyDescent="0.25">
      <c r="D154" s="62"/>
      <c r="E154" s="63"/>
      <c r="F154" s="50"/>
      <c r="G154" s="50"/>
      <c r="H154" s="50"/>
      <c r="I154" s="25"/>
      <c r="J154" s="25"/>
      <c r="K154" s="25"/>
      <c r="L154" s="25"/>
      <c r="M154" s="25"/>
      <c r="N154" s="25"/>
    </row>
    <row r="155" spans="4:14" ht="18.75" customHeight="1" x14ac:dyDescent="0.25">
      <c r="D155" s="62"/>
      <c r="E155" s="63"/>
      <c r="F155" s="50"/>
      <c r="G155" s="50"/>
      <c r="H155" s="50"/>
      <c r="I155" s="25"/>
      <c r="J155" s="25"/>
      <c r="K155" s="25"/>
      <c r="L155" s="25"/>
      <c r="M155" s="25"/>
      <c r="N155" s="25"/>
    </row>
    <row r="156" spans="4:14" ht="18.75" customHeight="1" x14ac:dyDescent="0.25">
      <c r="D156" s="62"/>
      <c r="E156" s="63"/>
      <c r="F156" s="50"/>
      <c r="G156" s="50"/>
      <c r="H156" s="50"/>
      <c r="I156" s="25"/>
      <c r="J156" s="25"/>
      <c r="K156" s="25"/>
      <c r="L156" s="25"/>
      <c r="M156" s="25"/>
      <c r="N156" s="25"/>
    </row>
    <row r="157" spans="4:14" ht="18.75" customHeight="1" x14ac:dyDescent="0.25">
      <c r="D157" s="62"/>
      <c r="E157" s="63"/>
      <c r="F157" s="35"/>
      <c r="G157" s="35"/>
      <c r="H157" s="35"/>
      <c r="I157" s="25"/>
      <c r="J157" s="25"/>
      <c r="K157" s="25"/>
      <c r="L157" s="25"/>
      <c r="M157" s="25"/>
      <c r="N157" s="25"/>
    </row>
    <row r="158" spans="4:14" ht="18.75" customHeight="1" x14ac:dyDescent="0.25">
      <c r="D158" s="62"/>
      <c r="E158" s="63"/>
      <c r="F158" s="50"/>
      <c r="G158" s="50"/>
      <c r="H158" s="50"/>
      <c r="I158" s="25"/>
      <c r="J158" s="25"/>
      <c r="K158" s="25"/>
      <c r="L158" s="25"/>
      <c r="M158" s="25"/>
      <c r="N158" s="25"/>
    </row>
    <row r="159" spans="4:14" ht="18.75" customHeight="1" x14ac:dyDescent="0.25">
      <c r="D159" s="53"/>
      <c r="E159" s="63"/>
      <c r="F159" s="35"/>
      <c r="G159" s="50"/>
      <c r="H159" s="50"/>
      <c r="I159" s="25"/>
      <c r="J159" s="25"/>
      <c r="K159" s="25"/>
      <c r="L159" s="25"/>
      <c r="M159" s="25"/>
      <c r="N159" s="25"/>
    </row>
    <row r="160" spans="4:14" ht="18.75" customHeight="1" x14ac:dyDescent="0.25">
      <c r="D160" s="62"/>
      <c r="E160" s="63"/>
      <c r="F160" s="35"/>
      <c r="G160" s="50"/>
      <c r="H160" s="50"/>
      <c r="I160" s="25"/>
      <c r="J160" s="25"/>
      <c r="K160" s="25"/>
      <c r="L160" s="25"/>
      <c r="M160" s="25"/>
      <c r="N160" s="25"/>
    </row>
    <row r="161" spans="4:14" ht="18.75" customHeight="1" x14ac:dyDescent="0.25">
      <c r="D161" s="53"/>
      <c r="E161" s="46"/>
      <c r="F161" s="35"/>
      <c r="G161" s="35"/>
      <c r="H161" s="35"/>
      <c r="I161" s="25"/>
      <c r="J161" s="25"/>
      <c r="K161" s="25"/>
      <c r="L161" s="25"/>
      <c r="M161" s="25"/>
      <c r="N161" s="25"/>
    </row>
    <row r="162" spans="4:14" ht="18.75" customHeight="1" x14ac:dyDescent="0.25">
      <c r="D162" s="54"/>
      <c r="E162" s="46"/>
      <c r="F162" s="35"/>
      <c r="G162" s="35"/>
      <c r="H162" s="35"/>
      <c r="I162" s="25"/>
      <c r="J162" s="25"/>
      <c r="K162" s="25"/>
      <c r="L162" s="25"/>
      <c r="M162" s="25"/>
      <c r="N162" s="25"/>
    </row>
    <row r="163" spans="4:14" ht="48" customHeight="1" x14ac:dyDescent="0.25">
      <c r="D163" s="53"/>
      <c r="E163" s="54"/>
      <c r="F163" s="35"/>
      <c r="G163" s="35"/>
      <c r="H163" s="35"/>
      <c r="I163" s="25"/>
      <c r="J163" s="25"/>
      <c r="K163" s="25"/>
      <c r="L163" s="25"/>
      <c r="M163" s="25"/>
      <c r="N163" s="25"/>
    </row>
    <row r="164" spans="4:14" ht="48" customHeight="1" x14ac:dyDescent="0.25">
      <c r="D164" s="47"/>
      <c r="E164" s="54"/>
      <c r="F164" s="35"/>
      <c r="G164" s="35"/>
      <c r="H164" s="35"/>
      <c r="I164" s="25"/>
      <c r="J164" s="25"/>
      <c r="K164" s="25"/>
      <c r="L164" s="25"/>
      <c r="M164" s="25"/>
      <c r="N164" s="25"/>
    </row>
    <row r="165" spans="4:14" ht="18.75" customHeight="1" x14ac:dyDescent="0.25">
      <c r="D165" s="47"/>
      <c r="E165" s="54"/>
      <c r="F165" s="35"/>
      <c r="G165" s="35"/>
      <c r="H165" s="35"/>
      <c r="I165" s="25"/>
      <c r="J165" s="25"/>
      <c r="K165" s="25"/>
      <c r="L165" s="25"/>
      <c r="M165" s="25"/>
      <c r="N165" s="25"/>
    </row>
    <row r="166" spans="4:14" ht="18.75" customHeight="1" x14ac:dyDescent="0.25">
      <c r="D166" s="47"/>
      <c r="E166" s="46"/>
      <c r="F166" s="35"/>
      <c r="G166" s="35"/>
      <c r="H166" s="35"/>
      <c r="I166" s="25"/>
      <c r="J166" s="25"/>
      <c r="K166" s="25"/>
      <c r="L166" s="25"/>
      <c r="M166" s="25"/>
      <c r="N166" s="25"/>
    </row>
    <row r="167" spans="4:14" ht="28.5" customHeight="1" x14ac:dyDescent="0.25">
      <c r="D167" s="47"/>
      <c r="E167" s="46"/>
      <c r="F167" s="35"/>
      <c r="G167" s="35"/>
      <c r="H167" s="35"/>
      <c r="I167" s="25"/>
      <c r="J167" s="25"/>
      <c r="K167" s="25"/>
      <c r="L167" s="25"/>
      <c r="M167" s="25"/>
      <c r="N167" s="25"/>
    </row>
    <row r="168" spans="4:14" ht="39" customHeight="1" x14ac:dyDescent="0.25">
      <c r="D168" s="47"/>
      <c r="E168" s="46"/>
      <c r="F168" s="35"/>
      <c r="G168" s="35"/>
      <c r="H168" s="35"/>
      <c r="I168" s="25"/>
      <c r="J168" s="25"/>
      <c r="K168" s="25"/>
      <c r="L168" s="25"/>
      <c r="M168" s="25"/>
      <c r="N168" s="25"/>
    </row>
    <row r="169" spans="4:14" ht="26.25" customHeight="1" x14ac:dyDescent="0.25">
      <c r="D169" s="47"/>
      <c r="E169" s="46"/>
      <c r="F169" s="35"/>
      <c r="G169" s="35"/>
      <c r="H169" s="35"/>
      <c r="I169" s="25"/>
      <c r="J169" s="25"/>
      <c r="K169" s="25"/>
      <c r="L169" s="25"/>
      <c r="M169" s="25"/>
      <c r="N169" s="25"/>
    </row>
    <row r="170" spans="4:14" ht="29.25" customHeight="1" x14ac:dyDescent="0.25">
      <c r="D170" s="64"/>
      <c r="E170" s="32"/>
      <c r="F170" s="35"/>
      <c r="G170" s="35"/>
      <c r="H170" s="35"/>
      <c r="I170" s="25"/>
      <c r="J170" s="25"/>
      <c r="K170" s="25"/>
      <c r="L170" s="25"/>
      <c r="M170" s="25"/>
      <c r="N170" s="25"/>
    </row>
    <row r="171" spans="4:14" ht="18.75" customHeight="1" x14ac:dyDescent="0.25">
      <c r="D171" s="40"/>
      <c r="E171" s="44"/>
      <c r="F171" s="41"/>
      <c r="G171" s="41"/>
      <c r="H171" s="41"/>
      <c r="I171" s="25"/>
      <c r="J171" s="25"/>
      <c r="K171" s="25"/>
      <c r="L171" s="25"/>
      <c r="M171" s="25"/>
      <c r="N171" s="25"/>
    </row>
    <row r="172" spans="4:14" ht="18.75" customHeight="1" x14ac:dyDescent="0.25">
      <c r="D172" s="45"/>
      <c r="E172" s="46"/>
      <c r="F172" s="35"/>
      <c r="G172" s="35"/>
      <c r="H172" s="27"/>
      <c r="I172" s="25"/>
      <c r="J172" s="25"/>
      <c r="K172" s="25"/>
      <c r="L172" s="25"/>
      <c r="M172" s="25"/>
      <c r="N172" s="25"/>
    </row>
    <row r="173" spans="4:14" ht="75.75" customHeight="1" x14ac:dyDescent="0.25">
      <c r="D173" s="45"/>
      <c r="E173" s="46"/>
      <c r="F173" s="35"/>
      <c r="G173" s="35"/>
      <c r="H173" s="27"/>
      <c r="I173" s="25"/>
      <c r="J173" s="25"/>
      <c r="K173" s="25"/>
      <c r="L173" s="25"/>
      <c r="M173" s="25"/>
      <c r="N173" s="25"/>
    </row>
    <row r="174" spans="4:14" ht="90.75" customHeight="1" x14ac:dyDescent="0.25">
      <c r="D174" s="49"/>
      <c r="E174" s="49"/>
      <c r="F174" s="35"/>
      <c r="G174" s="35"/>
      <c r="H174" s="27"/>
      <c r="I174" s="25"/>
      <c r="J174" s="25"/>
      <c r="K174" s="25"/>
      <c r="L174" s="25"/>
      <c r="M174" s="25"/>
      <c r="N174" s="25"/>
    </row>
    <row r="175" spans="4:14" ht="90.75" customHeight="1" x14ac:dyDescent="0.25">
      <c r="D175" s="49"/>
      <c r="E175" s="49"/>
      <c r="F175" s="35"/>
      <c r="G175" s="35"/>
      <c r="H175" s="27"/>
      <c r="I175" s="25"/>
      <c r="J175" s="25"/>
      <c r="K175" s="25"/>
      <c r="L175" s="25"/>
      <c r="M175" s="25"/>
      <c r="N175" s="25"/>
    </row>
    <row r="176" spans="4:14" ht="79.5" customHeight="1" x14ac:dyDescent="0.25">
      <c r="D176" s="45"/>
      <c r="E176" s="46"/>
      <c r="F176" s="35"/>
      <c r="G176" s="35"/>
      <c r="H176" s="27"/>
      <c r="I176" s="25"/>
      <c r="J176" s="25"/>
      <c r="K176" s="25"/>
      <c r="L176" s="25"/>
      <c r="M176" s="25"/>
      <c r="N176" s="25"/>
    </row>
    <row r="177" spans="4:14" ht="62.25" customHeight="1" x14ac:dyDescent="0.25">
      <c r="D177" s="32"/>
      <c r="E177" s="43"/>
      <c r="F177" s="27"/>
      <c r="G177" s="27"/>
      <c r="H177" s="27"/>
      <c r="I177" s="25"/>
      <c r="J177" s="25"/>
      <c r="K177" s="25"/>
      <c r="L177" s="25"/>
      <c r="M177" s="25"/>
      <c r="N177" s="25"/>
    </row>
    <row r="178" spans="4:14" ht="18.75" customHeight="1" x14ac:dyDescent="0.25">
      <c r="D178" s="32"/>
      <c r="E178" s="43"/>
      <c r="F178" s="27"/>
      <c r="G178" s="27"/>
      <c r="H178" s="27"/>
      <c r="I178" s="25"/>
      <c r="J178" s="25"/>
      <c r="K178" s="25"/>
      <c r="L178" s="25"/>
      <c r="M178" s="25"/>
      <c r="N178" s="25"/>
    </row>
    <row r="179" spans="4:14" ht="18.75" customHeight="1" x14ac:dyDescent="0.25">
      <c r="D179" s="32"/>
      <c r="E179" s="43"/>
      <c r="F179" s="27"/>
      <c r="G179" s="27"/>
      <c r="H179" s="27"/>
      <c r="I179" s="25"/>
      <c r="J179" s="25"/>
      <c r="K179" s="25"/>
      <c r="L179" s="25"/>
      <c r="M179" s="25"/>
      <c r="N179" s="25"/>
    </row>
    <row r="180" spans="4:14" ht="28.5" customHeight="1" x14ac:dyDescent="0.25">
      <c r="D180" s="32"/>
      <c r="E180" s="43"/>
      <c r="F180" s="27"/>
      <c r="G180" s="27"/>
      <c r="H180" s="27"/>
      <c r="I180" s="25"/>
      <c r="J180" s="25"/>
      <c r="K180" s="25"/>
      <c r="L180" s="25"/>
      <c r="M180" s="25"/>
      <c r="N180" s="25"/>
    </row>
    <row r="181" spans="4:14" ht="45.75" customHeight="1" x14ac:dyDescent="0.25">
      <c r="D181" s="32"/>
      <c r="E181" s="43"/>
      <c r="F181" s="27"/>
      <c r="G181" s="27"/>
      <c r="H181" s="27"/>
      <c r="I181" s="25"/>
      <c r="J181" s="25"/>
      <c r="K181" s="25"/>
      <c r="L181" s="25"/>
      <c r="M181" s="25"/>
      <c r="N181" s="25"/>
    </row>
    <row r="182" spans="4:14" ht="57.75" customHeight="1" x14ac:dyDescent="0.25">
      <c r="D182" s="32"/>
      <c r="E182" s="43"/>
      <c r="F182" s="27"/>
      <c r="G182" s="27"/>
      <c r="H182" s="27"/>
      <c r="I182" s="25"/>
      <c r="J182" s="25"/>
      <c r="K182" s="25"/>
      <c r="L182" s="25"/>
      <c r="M182" s="25"/>
      <c r="N182" s="25"/>
    </row>
    <row r="183" spans="4:14" ht="57.75" customHeight="1" x14ac:dyDescent="0.25">
      <c r="D183" s="32"/>
      <c r="E183" s="43"/>
      <c r="F183" s="27"/>
      <c r="G183" s="27"/>
      <c r="H183" s="27"/>
      <c r="I183" s="25"/>
      <c r="J183" s="25"/>
      <c r="K183" s="25"/>
      <c r="L183" s="25"/>
      <c r="M183" s="25"/>
      <c r="N183" s="25"/>
    </row>
    <row r="184" spans="4:14" ht="56.25" customHeight="1" x14ac:dyDescent="0.25">
      <c r="D184" s="65"/>
      <c r="E184" s="46"/>
      <c r="F184" s="35"/>
      <c r="G184" s="27"/>
      <c r="H184" s="27"/>
      <c r="I184" s="25"/>
      <c r="J184" s="25"/>
      <c r="K184" s="25"/>
      <c r="L184" s="25"/>
      <c r="M184" s="25"/>
      <c r="N184" s="25"/>
    </row>
    <row r="185" spans="4:14" ht="136.5" customHeight="1" x14ac:dyDescent="0.25">
      <c r="D185" s="27"/>
      <c r="E185" s="46"/>
      <c r="F185" s="27"/>
      <c r="G185" s="27"/>
      <c r="H185" s="27"/>
      <c r="I185" s="25"/>
      <c r="J185" s="25"/>
      <c r="K185" s="25"/>
      <c r="L185" s="25"/>
      <c r="M185" s="25"/>
      <c r="N185" s="25"/>
    </row>
    <row r="186" spans="4:14" ht="90" customHeight="1" x14ac:dyDescent="0.25">
      <c r="D186" s="47"/>
      <c r="E186" s="46"/>
      <c r="F186" s="27"/>
      <c r="G186" s="27"/>
      <c r="H186" s="27"/>
      <c r="I186" s="25"/>
      <c r="J186" s="25"/>
      <c r="K186" s="25"/>
      <c r="L186" s="25"/>
      <c r="M186" s="25"/>
      <c r="N186" s="25"/>
    </row>
    <row r="187" spans="4:14" ht="27" customHeight="1" x14ac:dyDescent="0.25">
      <c r="D187" s="47"/>
      <c r="E187" s="46"/>
      <c r="F187" s="27"/>
      <c r="G187" s="27"/>
      <c r="H187" s="27"/>
      <c r="I187" s="25"/>
      <c r="J187" s="25"/>
      <c r="K187" s="25"/>
      <c r="L187" s="25"/>
      <c r="M187" s="25"/>
      <c r="N187" s="25"/>
    </row>
    <row r="188" spans="4:14" ht="18.75" customHeight="1" x14ac:dyDescent="0.25">
      <c r="D188" s="27"/>
      <c r="E188" s="46"/>
      <c r="F188" s="27"/>
      <c r="G188" s="27"/>
      <c r="H188" s="27"/>
      <c r="I188" s="25"/>
      <c r="J188" s="25"/>
      <c r="K188" s="25"/>
      <c r="L188" s="25"/>
      <c r="M188" s="25"/>
      <c r="N188" s="25"/>
    </row>
    <row r="189" spans="4:14" ht="18.75" customHeight="1" x14ac:dyDescent="0.25">
      <c r="D189" s="32"/>
      <c r="E189" s="32"/>
      <c r="F189" s="27"/>
      <c r="G189" s="27"/>
      <c r="H189" s="27"/>
      <c r="I189" s="25"/>
      <c r="J189" s="25"/>
      <c r="K189" s="25"/>
      <c r="L189" s="25"/>
      <c r="M189" s="25"/>
      <c r="N189" s="25"/>
    </row>
    <row r="190" spans="4:14" ht="18.75" customHeight="1" x14ac:dyDescent="0.25">
      <c r="D190" s="32"/>
      <c r="E190" s="32"/>
      <c r="F190" s="27"/>
      <c r="G190" s="27"/>
      <c r="H190" s="27"/>
      <c r="I190" s="25"/>
      <c r="J190" s="25"/>
      <c r="K190" s="25"/>
      <c r="L190" s="25"/>
      <c r="M190" s="25"/>
      <c r="N190" s="25"/>
    </row>
    <row r="191" spans="4:14" ht="18.75" customHeight="1" x14ac:dyDescent="0.25">
      <c r="D191" s="32"/>
      <c r="E191" s="32"/>
      <c r="F191" s="27"/>
      <c r="G191" s="27"/>
      <c r="H191" s="27"/>
      <c r="I191" s="25"/>
      <c r="J191" s="25"/>
      <c r="K191" s="25"/>
      <c r="L191" s="25"/>
      <c r="M191" s="25"/>
      <c r="N191" s="25"/>
    </row>
    <row r="192" spans="4:14" ht="51" customHeight="1" x14ac:dyDescent="0.25">
      <c r="D192" s="66"/>
      <c r="E192" s="32"/>
      <c r="F192" s="27"/>
      <c r="G192" s="27"/>
      <c r="H192" s="27"/>
      <c r="I192" s="25"/>
      <c r="J192" s="25"/>
      <c r="K192" s="25"/>
      <c r="L192" s="25"/>
      <c r="M192" s="25"/>
      <c r="N192" s="25"/>
    </row>
    <row r="193" spans="4:14" ht="18.75" customHeight="1" x14ac:dyDescent="0.25">
      <c r="D193" s="67"/>
      <c r="E193" s="66"/>
      <c r="F193" s="68"/>
      <c r="G193" s="27"/>
      <c r="H193" s="27"/>
      <c r="I193" s="25"/>
      <c r="J193" s="25"/>
      <c r="K193" s="25"/>
      <c r="L193" s="25"/>
      <c r="M193" s="25"/>
      <c r="N193" s="25"/>
    </row>
    <row r="194" spans="4:14" ht="18.75" customHeight="1" x14ac:dyDescent="0.25">
      <c r="D194" s="45"/>
      <c r="E194" s="66"/>
      <c r="F194" s="35"/>
      <c r="G194" s="27"/>
      <c r="H194" s="27"/>
      <c r="I194" s="25"/>
      <c r="J194" s="25"/>
      <c r="K194" s="25"/>
      <c r="L194" s="25"/>
      <c r="M194" s="25"/>
      <c r="N194" s="25"/>
    </row>
    <row r="195" spans="4:14" ht="18.75" customHeight="1" x14ac:dyDescent="0.25">
      <c r="D195" s="45"/>
      <c r="E195" s="46"/>
      <c r="F195" s="35"/>
      <c r="G195" s="27"/>
      <c r="H195" s="27"/>
      <c r="I195" s="25"/>
      <c r="J195" s="25"/>
      <c r="K195" s="25"/>
      <c r="L195" s="25"/>
      <c r="M195" s="25"/>
      <c r="N195" s="25"/>
    </row>
    <row r="196" spans="4:14" ht="18.75" customHeight="1" x14ac:dyDescent="0.25">
      <c r="D196" s="45"/>
      <c r="E196" s="45"/>
      <c r="F196" s="35"/>
      <c r="G196" s="27"/>
      <c r="H196" s="27"/>
      <c r="I196" s="25"/>
      <c r="J196" s="25"/>
      <c r="K196" s="25"/>
      <c r="L196" s="25"/>
      <c r="M196" s="25"/>
      <c r="N196" s="25"/>
    </row>
    <row r="197" spans="4:14" ht="18.75" customHeight="1" x14ac:dyDescent="0.25">
      <c r="D197" s="45"/>
      <c r="E197" s="47"/>
      <c r="F197" s="35"/>
      <c r="G197" s="27"/>
      <c r="H197" s="27"/>
      <c r="I197" s="25"/>
      <c r="J197" s="25"/>
      <c r="K197" s="25"/>
      <c r="L197" s="25"/>
      <c r="M197" s="25"/>
      <c r="N197" s="25"/>
    </row>
    <row r="198" spans="4:14" ht="18.75" customHeight="1" x14ac:dyDescent="0.25">
      <c r="D198" s="69"/>
      <c r="E198" s="44"/>
      <c r="F198" s="41"/>
      <c r="G198" s="27"/>
      <c r="H198" s="27"/>
      <c r="I198" s="25"/>
      <c r="J198" s="25"/>
      <c r="K198" s="25"/>
      <c r="L198" s="25"/>
      <c r="M198" s="25"/>
      <c r="N198" s="25"/>
    </row>
    <row r="199" spans="4:14" ht="18.75" customHeight="1" x14ac:dyDescent="0.25">
      <c r="D199" s="69"/>
      <c r="E199" s="70"/>
      <c r="F199" s="41"/>
      <c r="G199" s="27"/>
      <c r="H199" s="27"/>
      <c r="I199" s="25"/>
      <c r="J199" s="25"/>
      <c r="K199" s="25"/>
      <c r="L199" s="25"/>
      <c r="M199" s="25"/>
      <c r="N199" s="25"/>
    </row>
    <row r="200" spans="4:14" ht="18.75" customHeight="1" x14ac:dyDescent="0.25">
      <c r="D200" s="71"/>
      <c r="E200" s="32"/>
      <c r="F200" s="27"/>
      <c r="G200" s="27"/>
      <c r="H200" s="27"/>
      <c r="I200" s="25"/>
      <c r="J200" s="25"/>
      <c r="K200" s="25"/>
      <c r="L200" s="25"/>
      <c r="M200" s="25"/>
      <c r="N200" s="25"/>
    </row>
    <row r="201" spans="4:14" ht="18.75" customHeight="1" x14ac:dyDescent="0.25">
      <c r="D201" s="71"/>
      <c r="E201" s="32"/>
      <c r="F201" s="27"/>
      <c r="G201" s="27"/>
      <c r="H201" s="27"/>
      <c r="I201" s="25"/>
      <c r="J201" s="25"/>
      <c r="K201" s="25"/>
      <c r="L201" s="25"/>
      <c r="M201" s="25"/>
      <c r="N201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rstPageNumber="4" fitToHeight="0" orientation="portrait" useFirstPageNumber="1" r:id="rId2"/>
  <headerFooter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Елена Е. Филатова</cp:lastModifiedBy>
  <cp:lastPrinted>2025-04-25T05:51:26Z</cp:lastPrinted>
  <dcterms:created xsi:type="dcterms:W3CDTF">2023-11-17T04:42:45Z</dcterms:created>
  <dcterms:modified xsi:type="dcterms:W3CDTF">2025-05-05T07:19:58Z</dcterms:modified>
</cp:coreProperties>
</file>